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D:\sb_skola_zaloha_07_11_2025\CEOVP_projekt\realizácia VO\IKT vybavenie pre SPŠe Košice_CEOVP\IKT časť.4 - Sieťové zariadenia\"/>
    </mc:Choice>
  </mc:AlternateContent>
  <xr:revisionPtr revIDLastSave="0" documentId="13_ncr:1_{6F364790-625C-4B99-8C91-DBD4E7FDE96C}" xr6:coauthVersionLast="47" xr6:coauthVersionMax="47" xr10:uidLastSave="{00000000-0000-0000-0000-000000000000}"/>
  <bookViews>
    <workbookView xWindow="-120" yWindow="-120" windowWidth="29040" windowHeight="15720" xr2:uid="{00000000-000D-0000-FFFF-FFFF00000000}"/>
  </bookViews>
  <sheets>
    <sheet name="Sieťové zariadeni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4" i="1" l="1"/>
  <c r="C129" i="1"/>
  <c r="D129" i="1" s="1"/>
  <c r="C108" i="1"/>
  <c r="D108" i="1" s="1"/>
  <c r="C67" i="1"/>
  <c r="D67" i="1" s="1"/>
  <c r="C50" i="1" l="1"/>
  <c r="D50" i="1" s="1"/>
  <c r="C90" i="1" l="1"/>
  <c r="D90" i="1" s="1"/>
  <c r="C33" i="1"/>
  <c r="D33" i="1" l="1"/>
  <c r="D134" i="1" l="1"/>
</calcChain>
</file>

<file path=xl/sharedStrings.xml><?xml version="1.0" encoding="utf-8"?>
<sst xmlns="http://schemas.openxmlformats.org/spreadsheetml/2006/main" count="203" uniqueCount="118">
  <si>
    <t>Pokyny pre predkladateľa cenovej ponuky:</t>
  </si>
  <si>
    <t>Doplniť žltou vyznačené bunky</t>
  </si>
  <si>
    <t>Predkladateľ ponuky:</t>
  </si>
  <si>
    <t>Obchodné meno:</t>
  </si>
  <si>
    <t>Sídlo:</t>
  </si>
  <si>
    <t xml:space="preserve">Ponuku vypracoval: </t>
  </si>
  <si>
    <t>Tel.:</t>
  </si>
  <si>
    <t>Mail:</t>
  </si>
  <si>
    <t>Požadovaná hodnota</t>
  </si>
  <si>
    <t>Hodnota parametra pre ponúkané zariadenie</t>
  </si>
  <si>
    <t>Technická špecifikácia</t>
  </si>
  <si>
    <t xml:space="preserve">počet kusov </t>
  </si>
  <si>
    <t>V</t>
  </si>
  <si>
    <t>áno</t>
  </si>
  <si>
    <t>Cena za 1 ks v € bez DPH</t>
  </si>
  <si>
    <t xml:space="preserve"> Cena celkom v € bez DPH </t>
  </si>
  <si>
    <t>LOGICKÝ CELOK č. 1</t>
  </si>
  <si>
    <t xml:space="preserve">Stredná priemyselná škola elektrotechnická, Komenského 44, 040 01 Košice </t>
  </si>
  <si>
    <t>IČO:</t>
  </si>
  <si>
    <t>LOGICKÝ CELOK č. 2</t>
  </si>
  <si>
    <t>LOGICKÝ CELOK č. 3</t>
  </si>
  <si>
    <t xml:space="preserve">                                                                      dňa:</t>
  </si>
  <si>
    <t>pečiatka, podpis</t>
  </si>
  <si>
    <t xml:space="preserve"> Cena celkom v € s DPH </t>
  </si>
  <si>
    <t xml:space="preserve">Operačný systém: </t>
  </si>
  <si>
    <t>DIČ:</t>
  </si>
  <si>
    <t>Opis predmetu zákazky</t>
  </si>
  <si>
    <t>IČ DPH:</t>
  </si>
  <si>
    <t>LOGICKÝ CELOK č. 4</t>
  </si>
  <si>
    <t>LOGICKÝ CELOK č. 5</t>
  </si>
  <si>
    <t>LOGICKÝ CELOK č. 6</t>
  </si>
  <si>
    <t>1 ks</t>
  </si>
  <si>
    <t>Datový rozvádzač</t>
  </si>
  <si>
    <t>Datový rozvádzač obsahuje:</t>
  </si>
  <si>
    <t>Otvorený 19 "stojan 42U dvojdielny 600hl (materiál: oceľ plech, nivelačné nožičky 4 x</t>
  </si>
  <si>
    <t>19" vyväzovací panel 1U, kovový, 6x háčik 70x40mm, čierny</t>
  </si>
  <si>
    <t>2 ks</t>
  </si>
  <si>
    <t>polica do racku 19" 550mm</t>
  </si>
  <si>
    <t xml:space="preserve">19" rozvodný panel 7x zásuvka (typ E) s prepäťovou ochranou 2,0m čierny </t>
  </si>
  <si>
    <t>19" patch panel 1U/24p, STP cat6, čierny</t>
  </si>
  <si>
    <t>80 ks</t>
  </si>
  <si>
    <t>Patch káble 1 m - (4 rôznych farieb po 20 ks)</t>
  </si>
  <si>
    <t>vrátane montáže do jedného celku a inštalácie na mieste dodania</t>
  </si>
  <si>
    <t>požaduje sa záruka min. 24 mesiacov</t>
  </si>
  <si>
    <t>Switch</t>
  </si>
  <si>
    <t>Funkcie</t>
  </si>
  <si>
    <t>Funkcie PoE
Vrstva switchovania L2
Pokročilé sieťové funkcie LACP agregácia liniek, QoS (Quality of Service), VLAN
Snooping DHCP, IGMP
Správa a bezpečnosť ACL</t>
  </si>
  <si>
    <t>Porty - RJ-45 8 ×</t>
  </si>
  <si>
    <t>Vlastnosti PoE
PoE štandard 802.3af (PoE), 802.3at (PoE+)</t>
  </si>
  <si>
    <t>max. 52 W</t>
  </si>
  <si>
    <t>Výkon</t>
  </si>
  <si>
    <t xml:space="preserve">Maximálny výstupný výkon na port 30 W
</t>
  </si>
  <si>
    <r>
      <rPr>
        <b/>
        <sz val="8"/>
        <color rgb="FF000000"/>
        <rFont val="Calibri"/>
        <family val="2"/>
        <charset val="238"/>
      </rPr>
      <t>Vlastnosti</t>
    </r>
    <r>
      <rPr>
        <sz val="8"/>
        <color rgb="FF000000"/>
        <rFont val="Calibri"/>
        <family val="2"/>
        <charset val="238"/>
      </rPr>
      <t xml:space="preserve">
Napájanie Zo siete
Prepínacia kapacita min. 8 Gb/s
Paketová kapacita (min. 64B pakety, v miliónoch paketov/s) min. 11,9 Mpps</t>
    </r>
  </si>
  <si>
    <r>
      <rPr>
        <b/>
        <sz val="8"/>
        <color rgb="FF000000"/>
        <rFont val="Calibri"/>
        <family val="2"/>
        <charset val="238"/>
      </rPr>
      <t>Rozmery</t>
    </r>
    <r>
      <rPr>
        <sz val="8"/>
        <color rgb="FF000000"/>
        <rFont val="Calibri"/>
        <family val="2"/>
        <charset val="238"/>
      </rPr>
      <t xml:space="preserve">
Šírka: max. 164 mm
Výška: max. 32 mm
Hĺbka: max. 100 mm</t>
    </r>
  </si>
  <si>
    <t>Materiál tela Plast</t>
  </si>
  <si>
    <t>Počet LAN portov s rýchlosťou 1 Gbit 8x (z toho PoE 4 x - napájanie 802.3af/at)</t>
  </si>
  <si>
    <t>Typ switchu Centrálne riadený kontrolérom, spravovaný centrálne pomocou kontroleru s podporou mobilnej aplikácie. Poskytne vám celú súpravu pokročilých prepínacích protokolov a funkcií. Kontroler a mobilná aplikácia umožnia správcovi nastaviť a monitorovať takmer všetky funkcie smerovača v grafickom používateľskom rozhraní, a to odkiaľkoľvek. Umožňuje VLAN a LACP agregáciu liniek, podporuje 802.3af (PoE) a 802.3at (PoE+)</t>
  </si>
  <si>
    <t>Access point</t>
  </si>
  <si>
    <t>kompaktný vnútorný/vonkajší prístupový bod s univerzálnymi možnosťami montáže a podporou externých antén s veľkým dosahom</t>
  </si>
  <si>
    <t>min. 866 Mb/s</t>
  </si>
  <si>
    <t xml:space="preserve">rýchlosť pri 5 GHz </t>
  </si>
  <si>
    <t xml:space="preserve">rýchlosť pri 2,4 GHz </t>
  </si>
  <si>
    <t>min. 300 Mb/s</t>
  </si>
  <si>
    <t>WiFi 5 - 802.11ac, 2,4 + 5 GHz Dual Band</t>
  </si>
  <si>
    <t>zisk 6dBi</t>
  </si>
  <si>
    <t>1x LAN</t>
  </si>
  <si>
    <r>
      <rPr>
        <b/>
        <sz val="8"/>
        <color rgb="FF000000"/>
        <rFont val="Calibri"/>
        <family val="2"/>
        <charset val="238"/>
      </rPr>
      <t>Hardvér</t>
    </r>
    <r>
      <rPr>
        <sz val="8"/>
        <color rgb="FF000000"/>
        <rFont val="Calibri"/>
        <family val="2"/>
        <charset val="238"/>
      </rPr>
      <t xml:space="preserve">
Sieťové rozhranie (1) GbE port RJ45
Rozhranie pre správu Ethernet
Spôsob napájania PoE
Napájanie UniFi PoE Switch
Podporovaný rozsah napätia 44-57 V DC
Maximálna spotreba energie 8 W</t>
    </r>
  </si>
  <si>
    <r>
      <rPr>
        <b/>
        <sz val="8"/>
        <color rgb="FF000000"/>
        <rFont val="Calibri"/>
        <family val="2"/>
        <charset val="238"/>
      </rPr>
      <t>Softvér</t>
    </r>
    <r>
      <rPr>
        <sz val="8"/>
        <color rgb="FF000000"/>
        <rFont val="Calibri"/>
        <family val="2"/>
        <charset val="238"/>
      </rPr>
      <t xml:space="preserve">
Štandardy WiFi 802.11a/b/g/n/ac
Bezdrôtové zabezpečenie WPA-PSK, WPA-Enterprise (WPA/WPA2, TKIP/AES)
BSSID 8 na rádio
VLAN 802.1Q
Pokročilá QoS Obmedzenie rýchlosti na používateľa
Izolácia prevádzky hostí Podporované
Súbežne pracujúci klienti 200+</t>
    </r>
  </si>
  <si>
    <r>
      <rPr>
        <b/>
        <sz val="8"/>
        <color rgb="FF000000"/>
        <rFont val="Calibri"/>
        <family val="2"/>
        <charset val="238"/>
      </rPr>
      <t>Požiadavky na aplikáciu</t>
    </r>
    <r>
      <rPr>
        <sz val="8"/>
        <color rgb="FF000000"/>
        <rFont val="Calibri"/>
        <family val="2"/>
        <charset val="238"/>
      </rPr>
      <t xml:space="preserve">
UniFi Network Web: Verzia 8.0.7 a novšia
iOS™: 10.11.1 a novšie
Android™: Verzia 10.10.1 a novšia</t>
    </r>
  </si>
  <si>
    <r>
      <t xml:space="preserve">Ďalšie vlastnosti:                                                                                                                                               </t>
    </r>
    <r>
      <rPr>
        <sz val="8"/>
        <color rgb="FF000000"/>
        <rFont val="Calibri"/>
        <family val="2"/>
        <charset val="238"/>
      </rPr>
      <t>Anténa  - Interná anténa
Konektory RP-SMA pre voliteľné externé antény
LED diódy: Napájanie: biela/modrá,  Sieťový signál: modrá
Tlačidlo Obnovenie výrobných nastavení
Montáž Stena, strop, stĺp (súčasť dodávky)
Certifikáty CE, FCC, IC</t>
    </r>
  </si>
  <si>
    <t>Profesionálny tester štruktúrovanej kabeláže</t>
  </si>
  <si>
    <t>Profesionálny tester štruktúrovanej kabeláže umožňuje:                                                                                                                                                                     - testovanie hlasových, dátových a videokáblov,                                                                                                                                                            - zaznamenanie výsledných dát v 4 rôznych skúšobných režimov a zobrazenie naraz                                                                                                                                                                                - grafické znázornenie siete, zakódovanie káblov rovnako ako koncové prístroje na druhom konci kábla</t>
  </si>
  <si>
    <t>Zabudované testovacie RJ11-, RJ45 a koaxálne porty tiež podporujú takmer každý typ nízkonapäťového testovania káblov bez potreby ďalšieho adaptéra.</t>
  </si>
  <si>
    <r>
      <rPr>
        <b/>
        <sz val="8"/>
        <color rgb="FF000000"/>
        <rFont val="Calibri"/>
        <family val="2"/>
        <charset val="238"/>
      </rPr>
      <t>Prevedenie</t>
    </r>
    <r>
      <rPr>
        <sz val="8"/>
        <color rgb="FF000000"/>
        <rFont val="Calibri"/>
        <family val="2"/>
        <charset val="238"/>
      </rPr>
      <t xml:space="preserve">
Na displeji zobrazí grafické znázornenie siete, dĺžku, označenie káblov a vzdialenosť k miestu chyby.
Testuje všetky bežné typy médií, vrátane prípojky RJ11, RJ45 a koax, bez adaptéra
Určí správne polohu káblov alebo krútených dvojliniek digitálnym a analógovým testovaním zvukom InteliTone
Rozpoznanie moderných služieb médií, vrátane 10/100/1000 Ethernet, POTS (telefónia) a PoE
Odolný kryt
Veľký podsvietený LCD displej.</t>
    </r>
  </si>
  <si>
    <r>
      <rPr>
        <b/>
        <sz val="8"/>
        <color rgb="FF000000"/>
        <rFont val="Calibri"/>
        <family val="2"/>
        <charset val="238"/>
      </rPr>
      <t>Rozsah dodávky</t>
    </r>
    <r>
      <rPr>
        <sz val="8"/>
        <color rgb="FF000000"/>
        <rFont val="Calibri"/>
        <family val="2"/>
        <charset val="238"/>
      </rPr>
      <t xml:space="preserve">
Profesionálny tester štruktúrovanej kabeláže s hlavným adaptérom pre Wiremap
Kódované koncové zástrčky #-27
Skúšačka
Tienený patch kábel UTP s konektorom RJ45
Patch kábel s konektorom RJ11
Svorka RJ-45 na 8 krokosvoriek pre odizolované vodiče
Koaxiálny patch kábel s F konektorom (nasaditeľný)
Mäkký sáčok pre príslušenstvo
2 alkalické batérie AA
1x 9V alkalická batéria
Popis v slovenskom jazyku
Transportná taška</t>
    </r>
  </si>
  <si>
    <t>Požaduje sa záruka na min. 24 mesiacov, požaduje sa bezpečný zber, sanitácia, prípadné opätovné použitie a recyklácia po skončení životnosti zariadenia</t>
  </si>
  <si>
    <t>Analyzátor spektra</t>
  </si>
  <si>
    <t>Ručný analyzátor spektra určený na zobrazenie a riešenie problémov v sieťach WLAN, ktorý podporuje iOS, Android a Windows, MAC</t>
  </si>
  <si>
    <t>Technické parametre</t>
  </si>
  <si>
    <t>Frekvenčný rozsah</t>
  </si>
  <si>
    <t>min. 2,4 až 2,495 GHz; 5,15 až 5,85 GHz</t>
  </si>
  <si>
    <t>Frekvenčné rozlíšenie pre 2,4 GHz</t>
  </si>
  <si>
    <t>min. 333 KHz</t>
  </si>
  <si>
    <t>Frekvenčné rozlíšenie pre 5 GHz</t>
  </si>
  <si>
    <t>min. 1,665 MHz</t>
  </si>
  <si>
    <t xml:space="preserve">Rozsah merania sily signálu: </t>
  </si>
  <si>
    <t>od  -95 dBm do  0 dBm</t>
  </si>
  <si>
    <t xml:space="preserve">Rozlíšenie sily signálu: </t>
  </si>
  <si>
    <t>min. 0,5 dBm</t>
  </si>
  <si>
    <t>Šírka pásma</t>
  </si>
  <si>
    <t>min. 5,85 GHz</t>
  </si>
  <si>
    <t>Pripojenie antény : Konektor RP-SMA Anténa: Externá anténa, výkon min. 2 dBi</t>
  </si>
  <si>
    <r>
      <t xml:space="preserve">Rozsah dodávky
</t>
    </r>
    <r>
      <rPr>
        <sz val="8"/>
        <color rgb="FF000000"/>
        <rFont val="Calibri"/>
        <family val="2"/>
        <charset val="238"/>
      </rPr>
      <t>Spektrálny analyzátor
 Dvojpásmová anténa (2,4 a 5 GHz)
 Pripojovací kábel Mini-B k blesku
 Kábel Mini-B na USB-C
 Kábel Mini-B na Micro-B
 Kábel Mini-B na USB-A
 Upínací uzáver
 Odkladacia taška</t>
    </r>
  </si>
  <si>
    <r>
      <rPr>
        <b/>
        <sz val="8"/>
        <color rgb="FF000000"/>
        <rFont val="Calibri"/>
        <family val="2"/>
        <charset val="238"/>
      </rPr>
      <t>Požiadavky na systém</t>
    </r>
    <r>
      <rPr>
        <sz val="8"/>
        <color rgb="FF000000"/>
        <rFont val="Calibri"/>
        <family val="2"/>
        <charset val="238"/>
      </rPr>
      <t xml:space="preserve">
</t>
    </r>
    <r>
      <rPr>
        <b/>
        <sz val="8"/>
        <color rgb="FF000000"/>
        <rFont val="Calibri"/>
        <family val="2"/>
        <charset val="238"/>
      </rPr>
      <t>Softvér</t>
    </r>
    <r>
      <rPr>
        <sz val="8"/>
        <color rgb="FF000000"/>
        <rFont val="Calibri"/>
        <family val="2"/>
        <charset val="238"/>
      </rPr>
      <t xml:space="preserve">: iOS verzie 7.0 a vyššej · Android verzie 4.0.3 a vyššej · Windows 7 a vyšší · Maximálny OS 10,10 (Yosemite) a vyšší
</t>
    </r>
    <r>
      <rPr>
        <b/>
        <sz val="8"/>
        <color rgb="FF000000"/>
        <rFont val="Calibri"/>
        <family val="2"/>
        <charset val="238"/>
      </rPr>
      <t>Hardvér</t>
    </r>
    <r>
      <rPr>
        <sz val="8"/>
        <color rgb="FF000000"/>
        <rFont val="Calibri"/>
        <family val="2"/>
        <charset val="238"/>
      </rPr>
      <t>: osvetľovacie zariadenia iOS (iPad, iPhone, iPod) · Zariadenia Android s USB OTG · Windows, Mac, USB 2.0 a vyšší</t>
    </r>
  </si>
  <si>
    <t>Požaduje sa dodanie dokumentácie k zariadeniu (návod na obsluhu) v slovenskom jazyku.</t>
  </si>
  <si>
    <t>17 ks</t>
  </si>
  <si>
    <t>8 ks</t>
  </si>
  <si>
    <r>
      <rPr>
        <b/>
        <sz val="7"/>
        <color rgb="FF000000"/>
        <rFont val="Calibri"/>
        <family val="2"/>
        <charset val="238"/>
      </rPr>
      <t>Zariadenie č. 7:</t>
    </r>
    <r>
      <rPr>
        <sz val="7"/>
        <color rgb="FF000000"/>
        <rFont val="Calibri"/>
        <family val="2"/>
        <charset val="238"/>
      </rPr>
      <t xml:space="preserve"> Kompaktný bezdrôtový zabezpečovací GSM alarm, ovladáný pomocou aplikácie pre Android.
Hlavným ovládacím prvkom je diaľkový ovládač, ktorý je súčasťou balenia alarmu.                   </t>
    </r>
    <r>
      <rPr>
        <b/>
        <sz val="7"/>
        <color rgb="FF000000"/>
        <rFont val="Calibri"/>
        <family val="2"/>
        <charset val="238"/>
      </rPr>
      <t>Popis alarmu:</t>
    </r>
    <r>
      <rPr>
        <sz val="7"/>
        <color rgb="FF000000"/>
        <rFont val="Calibri"/>
        <family val="2"/>
        <charset val="238"/>
      </rPr>
      <t xml:space="preserve">
• možnosť nastavenia až 5 telefónnych čísel pre oznámenie alarmu
• pri narušení strážené zóny je aktivovaný alarm, hlavná jednotka spustí sirénu a začne vytáčať 5 čísel uložených v jednotke a odosielať SMS správy na tieto čísla
• ak zabudnete pri odchode zapnúť alarm, môžete ho dodatočne zapnúť vzdialene pomocou mobilu
• nie je blokovaný pre jedného operátora, možno použiť ľubovoľnú SIM kartu
• automatické zasielanie SMS / volanie pri spustení poplachu
• upozornenie SMS správou na výpadok napájania, vstavaný akumulátor zabezpečí prevádzku cca 6 hodín pri výpadku elektrického prúdu
• interný mikrofón vám umožní počuť čo sa v objekte deje
• dodávaný s externým reproduktorom - narušiteľ zabezpečeného objektu začuje čo hovoríte do svojho telefónu
• SOS tlačidlo na kľúčenke - aktivácia sirény a tiesňového volania / SMS privolá pomoc (napr. vaše dieťa ľahko upozorní na nebezpečenstvo)
• diaľkové zapnutie / vypnutie alarmu
• je možné ľahko pridávať ďalšie čidlá napr PIR pohybové čidlá, dverové čidlá, snímače dymu alebo plynu, sirény a pod (až 3 drôtová čidlá a 16 bezdrôtových snímačov) alebo pridanie ďalšieho diaľkového ovládača (kľúčenky) - iba externé čidlá kompatibilné so zariadením
• podporuje zopnutia 2 kontaktov - ovládanie spotrebičov alebo svetla na diaľku - simulácia pobytu v objekte, odradí zlodeja
• pohodlné nastavenie a konfigurácia pomocou SMS príkazov alebo volaním, chránené heslom
• hlavná jednotka alarmu a snímače sú určené pre vnútorné použitie, využitá je bezdrôtová frekvencia 433 MHz
• možnosť pohodlne ovládať aj pomocou aplikácie  z vášho Android telefónu a iPhone  </t>
    </r>
    <r>
      <rPr>
        <b/>
        <sz val="7"/>
        <color rgb="FF000000"/>
        <rFont val="Calibri"/>
        <family val="2"/>
        <charset val="238"/>
      </rPr>
      <t>Balenie obsahuje:</t>
    </r>
    <r>
      <rPr>
        <sz val="7"/>
        <color rgb="FF000000"/>
        <rFont val="Calibri"/>
        <family val="2"/>
        <charset val="238"/>
      </rPr>
      <t xml:space="preserve">
1 ks - GSM alarm systém (centrálna jednotka) - riadi všetky čidlá v objekte, spúšťa alarm, sirény, volá na zvolené čísla
4 ks - kvalitné kovové diaľkové ovládanie (kľúčenka) - pre zapnutie a vypnutie alarmu
1 ks - GSM anténa (pre zosilnenie príjmu GSM signálu)
1 ks - bezdrôtový PIR snímač - stráži pohyb v miestnosti (s integrovanou anténou)
1 ks - magnetický bezdrôtový senzor na okno alebo dvere - kontroluje otvorenie vstupných dverí alebo okien (s integrovanou anténou)
1 ks - vnútorné mini siréna 110 dB, 1 ks - externý reproduktor, 1 ks - napájací zdroj pre centrálnu jednotku, 1 ks - podrobný užívateľský manuál pre jednoduché nastavenie a prevádzku</t>
    </r>
  </si>
  <si>
    <r>
      <rPr>
        <b/>
        <sz val="7"/>
        <color rgb="FF000000"/>
        <rFont val="Calibri"/>
        <family val="2"/>
        <charset val="238"/>
      </rPr>
      <t>Zariadenie č.1</t>
    </r>
    <r>
      <rPr>
        <sz val="7"/>
        <color rgb="FF000000"/>
        <rFont val="Calibri"/>
        <family val="2"/>
        <charset val="238"/>
      </rPr>
      <t xml:space="preserve"> : Multifunkčné zariadenie pre pentesterov, geekov, etických hackerov a hardvérových nadšencov, ktoré obsahuje: RFID, RF, infračervený signál, emuláciu HID, GPIO, ladenie hardvéru, 1-Wire, Bluetooth, Wifi a ďalšie. Zariadenie je úplne nezávislé a na svoje fungovanie nevyžaduje žiadny externý počítač ani hardvér - všetko riadi jeho päťsmerové navigačné tlačidlo a LCD displej.                                                                                     </t>
    </r>
    <r>
      <rPr>
        <b/>
        <sz val="7"/>
        <color rgb="FF000000"/>
        <rFont val="Calibri"/>
        <family val="2"/>
        <charset val="238"/>
      </rPr>
      <t>ŠPECIFIKÁCIE ZARIADENIA</t>
    </r>
    <r>
      <rPr>
        <sz val="7"/>
        <color rgb="FF000000"/>
        <rFont val="Calibri"/>
        <family val="2"/>
        <charset val="238"/>
      </rPr>
      <t xml:space="preserve">
Obrazovka:  128 x 64 1,4" monochromatický LCD (podsvietený)
Dotykové ovládacie prvky : 5-smerový smerový ovládač + tlačidlo výberu
Vnútorná batéria:  LiPo 2000 mAh (7 dní bez nabíjania)
</t>
    </r>
    <r>
      <rPr>
        <b/>
        <sz val="7"/>
        <color rgb="FF000000"/>
        <rFont val="Calibri"/>
        <family val="2"/>
        <charset val="238"/>
      </rPr>
      <t xml:space="preserve">CPU: </t>
    </r>
    <r>
      <rPr>
        <sz val="7"/>
        <color rgb="FF000000"/>
        <rFont val="Calibri"/>
        <family val="2"/>
        <charset val="238"/>
      </rPr>
      <t xml:space="preserve">
32-bitový 64 MHz (aplikačný procesor)
32 MHz (sieťový procesor)
Bzučiak:  100-2500Hz
Vibračný motor
Pamäť:  min. 1024 KB Flash, min. 256 KB SRAM
Úložisko:  MicroSD (až 64 GB)
Pripojenie:  USB 2.0, Type-C
Rozmery:  max.100 x 40 x 25 mm
</t>
    </r>
    <r>
      <rPr>
        <b/>
        <sz val="7"/>
        <color rgb="FF000000"/>
        <rFont val="Calibri"/>
        <family val="2"/>
        <charset val="238"/>
      </rPr>
      <t>Moduly, možnosti a valstnosti:</t>
    </r>
    <r>
      <rPr>
        <sz val="7"/>
        <color rgb="FF000000"/>
        <rFont val="Calibri"/>
        <family val="2"/>
        <charset val="238"/>
      </rPr>
      <t xml:space="preserve">
RF TRANSCEIVER, RFID ČÍTAČKA/ZAPISOVAČKA/EMULÁTOR, INFRAČERVENÝ VYSIELAČ, GPIO PINOUTY, HID EMULATION, BEZPEČNOSTNÝ ŽETON U2F, OTVORENÝ ZDROJ A ROZŠÍRITEĽNÝ, IBUTTON, ROZŠÍRITEĽNÉ ÚLOŽISKO, BEZDRÔTOVÁ FUNKČNOSŤ, KOMUNITA A EKOSYSTÉM
</t>
    </r>
    <r>
      <rPr>
        <b/>
        <sz val="7"/>
        <color rgb="FF000000"/>
        <rFont val="Calibri"/>
        <family val="2"/>
        <charset val="238"/>
      </rPr>
      <t>Príslušenstvo:</t>
    </r>
    <r>
      <rPr>
        <sz val="7"/>
        <color rgb="FF000000"/>
        <rFont val="Calibri"/>
        <family val="2"/>
        <charset val="238"/>
      </rPr>
      <t xml:space="preserve"> Pamäťová karta s SD adaptérom
</t>
    </r>
    <r>
      <rPr>
        <b/>
        <sz val="7"/>
        <color rgb="FF000000"/>
        <rFont val="Calibri"/>
        <family val="2"/>
        <charset val="238"/>
      </rPr>
      <t>Vlastnosti:</t>
    </r>
    <r>
      <rPr>
        <sz val="7"/>
        <color rgb="FF000000"/>
        <rFont val="Calibri"/>
        <family val="2"/>
        <charset val="238"/>
      </rPr>
      <t xml:space="preserve">
Micro SDXC pamäťová karta (+ SD adaptér) s kapacitou 32 GB
Ideálna pre kamery do auta, bezpečnostné kamery, osobné kamery a pod. - rýchlostnej triedy 10
Rýchlosť čítania až 100 MB/s a rýchlosť zápisu 40 MB/s
Šesťnásobná ochrana: vodeodolná, odolná voči vysokým teplotám, röntgenovému žiareniu, magnetickému žiareniu, opotrebovaniu a pádu z výšky
Výdrž až 17 520 hodín (2 roky) Full HD záznamu</t>
    </r>
  </si>
  <si>
    <r>
      <t xml:space="preserve">Zariadenie č.2: </t>
    </r>
    <r>
      <rPr>
        <sz val="7"/>
        <color rgb="FF000000"/>
        <rFont val="Calibri"/>
        <family val="2"/>
        <charset val="238"/>
      </rPr>
      <t xml:space="preserve">Bezdrôtový zvonček do zásuvky.                                                                                     Vlastnosti bezdrôtového zvončeka:
- funkcia „Learning code“ umožňuje spárovanie viacerých zvončekov alebo tlačidiel do jednej skupiny
- k jednému zvončeku môže byť spárované max. 15 tlačidiel
- jedno tlačidlo môže byť spárované s max. 8 zvončekmi, na každom zvončeku môže byť nastavená iná melódia
- 36 voliteľných melódií
- LED indikátor zvonenia na zvončeku aj tlačidle
- tlačidlo s krytom na menovku a so strieškou proti dažďu
- vodotesná ochrana tlačidla IP56
- nastavenie hlasitosti zvončeka: 4 stupne 25 – 110 dB
- uchytenie tlačidla pomocou samolepiacej podložky alebo montážnych otvorov
- farba: čierna
- dosah signálu na otvorenom priestranstve: 200 m
- prenosová frekvencia: 433 MHz
</t>
    </r>
    <r>
      <rPr>
        <b/>
        <sz val="7"/>
        <color rgb="FF000000"/>
        <rFont val="Calibri"/>
        <family val="2"/>
        <charset val="238"/>
      </rPr>
      <t>Napájanie:</t>
    </r>
    <r>
      <rPr>
        <sz val="7"/>
        <color rgb="FF000000"/>
        <rFont val="Calibri"/>
        <family val="2"/>
        <charset val="238"/>
      </rPr>
      <t xml:space="preserve">
tlačidlo: 1× 3V batéria (súčasťou balenia)
bezdrôtový zvonček: AC 230V – do zásuvky</t>
    </r>
  </si>
  <si>
    <r>
      <rPr>
        <b/>
        <sz val="7"/>
        <color rgb="FF000000"/>
        <rFont val="Calibri"/>
        <family val="2"/>
        <charset val="238"/>
      </rPr>
      <t>Zariadenie č. 3</t>
    </r>
    <r>
      <rPr>
        <sz val="7"/>
        <color rgb="FF000000"/>
        <rFont val="Calibri"/>
        <family val="2"/>
        <charset val="238"/>
      </rPr>
      <t xml:space="preserve"> - Čítačka RFID pre 125kHz, bezkontaktný snímač, ktorý zabezpečuje autorizovaný prístup do chránených oblastí. Pracuje s bezdotykovými štítkami a kartami na rádiovej frekvencii 125 kHz a môže podporovať elektromagnetické zámky. Zariadenie má jeden relé výstup a jedno zvonkové relé. Správcovia môžu prihlásiť až 2 000 používateľov a nastaviť čas uvoľnenia dverí od 1 do 99 sekúnd.                                                  </t>
    </r>
    <r>
      <rPr>
        <b/>
        <sz val="7"/>
        <color rgb="FF000000"/>
        <rFont val="Calibri"/>
        <family val="2"/>
        <charset val="238"/>
      </rPr>
      <t>Dodatočné funkcie</t>
    </r>
    <r>
      <rPr>
        <sz val="7"/>
        <color rgb="FF000000"/>
        <rFont val="Calibri"/>
        <family val="2"/>
        <charset val="238"/>
      </rPr>
      <t xml:space="preserve">: automatický alarm prepadnutia, ochrana proti neoprávnenej manipulácii, hermetický kryt (IP66) umožňuje vnútornú aj vonkajšiu inštaláciu, LED indikátor.                                                                                                                                                            </t>
    </r>
    <r>
      <rPr>
        <b/>
        <sz val="7"/>
        <color rgb="FF000000"/>
        <rFont val="Calibri"/>
        <family val="2"/>
        <charset val="238"/>
      </rPr>
      <t>Súčasťou balenia</t>
    </r>
    <r>
      <rPr>
        <sz val="7"/>
        <color rgb="FF000000"/>
        <rFont val="Calibri"/>
        <family val="2"/>
        <charset val="238"/>
      </rPr>
      <t>: 2x bezkontaktná karta, 2x  kľúčenka.</t>
    </r>
  </si>
  <si>
    <r>
      <rPr>
        <b/>
        <sz val="7"/>
        <color rgb="FF000000"/>
        <rFont val="Calibri"/>
        <family val="2"/>
        <charset val="238"/>
      </rPr>
      <t>Zariadenie č. 4:</t>
    </r>
    <r>
      <rPr>
        <sz val="7"/>
        <color rgb="FF000000"/>
        <rFont val="Calibri"/>
        <family val="2"/>
        <charset val="238"/>
      </rPr>
      <t xml:space="preserve"> Tlačidlo pre otvorenie dverí, Kompaktné tlačidlo navrhnuté pre systémy riadenia prístupu. Slúži na otvorenie dverí vybavených elektrickým zámkom. Maximálne zaťaženie: 3A/36VDC. Kontakt: NIE/KOM, Nominálne napätie: 12V DC, Stupeň krytia: IP20, Farba: biela, Inštalácia: povrchová montáž, Materiál krytu: plast
Rozmery: max. 36 x 83 x 26 ( Š x V x H )</t>
    </r>
  </si>
  <si>
    <r>
      <rPr>
        <b/>
        <sz val="7"/>
        <color rgb="FF000000"/>
        <rFont val="Calibri"/>
        <family val="2"/>
        <charset val="238"/>
      </rPr>
      <t>Zariadenie č.5:</t>
    </r>
    <r>
      <rPr>
        <sz val="7"/>
        <color rgb="FF000000"/>
        <rFont val="Calibri"/>
        <family val="2"/>
        <charset val="238"/>
      </rPr>
      <t xml:space="preserve"> Čítačka RFID kariet, Funkcionalita a ovládanie - Komunikačné rozhranie USB-HID, Typy transpondérov RFID EM4100/TK4100, EM4102, EM4200, UNIQUE, EM4105, EM4150, Frekvencia 125 kHz
Rozmery Šírka: max. 100 mm, Výška: 140 mm, Dĺžka: 30 mm
Farba Čierna.</t>
    </r>
  </si>
  <si>
    <r>
      <rPr>
        <b/>
        <sz val="7"/>
        <color rgb="FF000000"/>
        <rFont val="Calibri"/>
        <family val="2"/>
        <charset val="238"/>
      </rPr>
      <t>Zariadenie č. 6:</t>
    </r>
    <r>
      <rPr>
        <sz val="7"/>
        <color rgb="FF000000"/>
        <rFont val="Calibri"/>
        <family val="2"/>
        <charset val="238"/>
      </rPr>
      <t xml:space="preserve"> Čítačka kariet,                                                                                                                        </t>
    </r>
    <r>
      <rPr>
        <b/>
        <sz val="7"/>
        <color rgb="FF000000"/>
        <rFont val="Calibri"/>
        <family val="2"/>
        <charset val="238"/>
      </rPr>
      <t>Vlastnosti čítačky kariet:</t>
    </r>
    <r>
      <rPr>
        <sz val="7"/>
        <color rgb="FF000000"/>
        <rFont val="Calibri"/>
        <family val="2"/>
        <charset val="238"/>
      </rPr>
      <t xml:space="preserve">
- Praktická čítačka v kompaktnom dizajne
- Disponuje rozhraním USB 2.0 Full Speed
- Prevádzková frekvencia min. 13,56 MHz
- Podporuje karty ISO 14443 typu A a B, MIFARE®, FeliCa a všetky 4 typy značiek NFC (ISO/IEC 18092)
- Rýchlosť čítania/zápisu až 424 kbps
- Jeden slot SAM pre karty SAM
- Slúži aj na emuláciu kariet a komunikáciu peer-to-peer
- Podpora CCID, PC/SC, CT-API
- Kompatibilná s Windows, Linux, MAC OS, Solaris, Android                                                                      Rozmery (D × Š × V): max. 98 × 65 × 12,8 mm</t>
    </r>
  </si>
  <si>
    <r>
      <rPr>
        <b/>
        <sz val="7"/>
        <color rgb="FF000000"/>
        <rFont val="Calibri"/>
        <family val="2"/>
        <charset val="238"/>
      </rPr>
      <t>Zariadenie č. 8:</t>
    </r>
    <r>
      <rPr>
        <sz val="7"/>
        <color rgb="FF000000"/>
        <rFont val="Calibri"/>
        <family val="2"/>
        <charset val="238"/>
      </rPr>
      <t xml:space="preserve"> Zariadenie na testovanie WiFi sietí                                                                              </t>
    </r>
    <r>
      <rPr>
        <b/>
        <sz val="7"/>
        <color rgb="FF000000"/>
        <rFont val="Calibri"/>
        <family val="2"/>
        <charset val="238"/>
      </rPr>
      <t>Technické údaje:</t>
    </r>
    <r>
      <rPr>
        <sz val="7"/>
        <color rgb="FF000000"/>
        <rFont val="Calibri"/>
        <family val="2"/>
        <charset val="238"/>
      </rPr>
      <t xml:space="preserve">
CPU: 533 MHz
Pamäť: min. 64 MB DDR2 RAM
Disk: min. 2 GB NAND Flash
Bezdrôtové pripojenie:2x  vysoko integrovaný a na funkcie bohatý systém IEEE 802.11  a / b / g / n  2x2 2,4/5 GHz System-on-a-Chip (SoC) pre pokročilé platformy WLAN, 5 dBi anténa pre vysoký zisk 29 dBm EIRP
Porty: (4) SMA antény, RJ45 Fast Ethernet, Ethernet cez USB, Serial cez USB, 2.0 port USB, 12V / 2A DC
Výkon: Vyžaduje 18W. Prijíma energiu z akejkoľvek kombinácie zdrojov; DC hlavne port, USB ETH port USB portu UART. AC adaptér múr pre stacionárne nasadenie a USB Y kábel pre mobilné nasadenie hotela.
Indikátor -  konfigurovateľná stavová LED.                                                                                                           Aplikácie a protokoly sú uložené na palube vysokorýchlostné NAND flash pamätí, zatiaľ čo periférie a expanzia cez hostiteľskej portom USB 2.0 ponúka podporu pre moderné QMI na báze LTE modemy, rádia, disky a ďalšie.                                                                                                                                Aplikácia WiFi  pre  Android zjednodušuje zdieľanie USB pripojenia na Internet.</t>
    </r>
  </si>
  <si>
    <t>10 ks</t>
  </si>
  <si>
    <r>
      <rPr>
        <b/>
        <sz val="7"/>
        <color rgb="FF000000"/>
        <rFont val="Calibri"/>
        <family val="2"/>
        <charset val="238"/>
      </rPr>
      <t>Zariadenie č. 9</t>
    </r>
    <r>
      <rPr>
        <sz val="7"/>
        <color rgb="FF000000"/>
        <rFont val="Calibri"/>
        <family val="2"/>
        <charset val="238"/>
      </rPr>
      <t xml:space="preserve">:  Zariadenie pre testovanie LAN siete                                                                                                 Vreckový pentest box , ktorý dokáže vyhodnotiť siete v priebehu niekoľkých sekúnd.
Malý počítač so systémom Linux, ktorý používa užitočné zaťaženia DuckyScript™ poháňané Bash. Obsahuje ultrarýchlym sieťový skener, získate prehľad jediným pohybom prepínača.
Poloha prepínača do režimu stráženia umožňuje zosynchronizáciu s online knižnicou pre množstvo užitočných zaťažení – vzdialený prístup, exfiltrácia a ďalšie.
</t>
    </r>
    <r>
      <rPr>
        <b/>
        <sz val="7"/>
        <color rgb="FF000000"/>
        <rFont val="Calibri"/>
        <family val="2"/>
        <charset val="238"/>
      </rPr>
      <t>ÚTOKY PRENOSNEJ SIETE</t>
    </r>
    <r>
      <rPr>
        <sz val="7"/>
        <color rgb="FF000000"/>
        <rFont val="Calibri"/>
        <family val="2"/>
        <charset val="238"/>
      </rPr>
      <t xml:space="preserve">
- Pripojte sa k sieti a okamžite spustite pokročilý prieskum, exfiltráciu, útok a automatizáciu.
- RGB LED + interaktívny sériový
- Nekonečné †
- Rýchly Ethernet
- Interaktívny sériový + SSH + web
- Bash + DuckyScript™
- Automaticky
- Miestne + Cloud C²
- Linux
 Široká podpora pre Android OTG + Windows, Mac a Linux.</t>
    </r>
  </si>
  <si>
    <t xml:space="preserve">17 ks </t>
  </si>
  <si>
    <r>
      <t xml:space="preserve">Zariadenie č. 10  - </t>
    </r>
    <r>
      <rPr>
        <sz val="7"/>
        <color rgb="FF000000"/>
        <rFont val="Calibri"/>
        <family val="2"/>
        <charset val="238"/>
      </rPr>
      <t>Zariadenie pre simuláciu klávesnice na diaľku vo forme USB kľúča                                                     dokonalý nástroj DuckyScript™. Ovládané cez WiFi. Stačí otvoriť webový prehliadač. Podporuje mobilné a stolné zariadenia.                                                                                                                         Vstrekovanie klávesov (DuckyScript™) - áno
Injekcia myši - áno
Sloty užitočného zaťaženia:200
Geo-oplotenie: áno
Maximálna rýchlosť užitočného zaťaženie: 890 kláves/sec
Spúšťače WiFi: áno
Port Stealthing: áno
Sebadeštrukcia: áno
HIDX StealthLink: áno
Šifrovaná sieť C2: áno</t>
    </r>
  </si>
  <si>
    <r>
      <rPr>
        <b/>
        <sz val="7"/>
        <color rgb="FF000000"/>
        <rFont val="Calibri"/>
        <family val="2"/>
        <charset val="238"/>
      </rPr>
      <t>Zariadenie č. 11</t>
    </r>
    <r>
      <rPr>
        <sz val="7"/>
        <color rgb="FF000000"/>
        <rFont val="Calibri"/>
        <family val="2"/>
        <charset val="238"/>
      </rPr>
      <t xml:space="preserve">: Zariadenie pre simuláciu klávesnice na diaľku vo forme USB kábla typ 1,                  USB kábel s pokročilým implantátom skrytým vo vnútri je navrhnutý tak, aby umožnil  napodobniť scenáre útokov sofistikovaných protivníkov. Kábel  USB-A / USB-C (biely) .              </t>
    </r>
    <r>
      <rPr>
        <b/>
        <sz val="7"/>
        <color rgb="FF000000"/>
        <rFont val="Calibri"/>
        <family val="2"/>
        <charset val="238"/>
      </rPr>
      <t>Hardvérový keylogger</t>
    </r>
    <r>
      <rPr>
        <sz val="7"/>
        <color rgb="FF000000"/>
        <rFont val="Calibri"/>
        <family val="2"/>
        <charset val="238"/>
      </rPr>
      <t xml:space="preserve">
Vstrekovanie klávesov (DuckyScript™)
Užitočné sloty 200*
Sebadeštrukcia
Geo-oplotenie
Spúšťače WiFi
FullSpeed USB hardvérový keylogger
Covert Data Exfil
Air Gap Comms
C2 v sieti                                                                                                                                                                                    </t>
    </r>
    <r>
      <rPr>
        <b/>
        <sz val="7"/>
        <color rgb="FF000000"/>
        <rFont val="Calibri"/>
        <family val="2"/>
        <charset val="238"/>
      </rPr>
      <t>VLASTNOSTI KÁBLA:</t>
    </r>
    <r>
      <rPr>
        <sz val="7"/>
        <color rgb="FF000000"/>
        <rFont val="Calibri"/>
        <family val="2"/>
        <charset val="238"/>
      </rPr>
      <t xml:space="preserve">
Jednoduché ovládanie WiFi
Plná kontrola pomocou webového prehliadača. Desktop alebo mobil.
Vstrekovanie kláves
Okamžité užitočné zaťaženia DuckyScript. Žiadne kompilovanie, stačí kliknúť na Spustiť! Ultra rýchly ~130 stlačenia klávesu/s
200 slotov pre užitočné zaťaženie
extra úložný priestor umožňujúci až 200 slotov! (Skorý prístup)
Globálne mapy klávesov
So 192 už zabudovanými keymapami môžete zacieliť na stroje po celom svete.
Zabudované v IDE
WebUI poskytuje nielen 100 % ovládacích prvkov, ale poskytuje vám aj užitočnú spätnú väzbu na zachytenie syntaktických chýb pri rýchlom vytváraní užitočných dát. (Skorý prístup)
Mobilné užitočné zaťaženie
Káble s aktívnym koncom USB-C alebo Directional C to C môžu automaticky prenášať do mobilných zariadení s konektorom USB-C. Pripojte len aktívny koniec!
Stealth
Implantát zostane nečinný, kým sa nerozvinie užitočné zaťaženie. Žiadne protokoly. Žiadne detekcie. Kábel sa správa rovnako ako bežný kábel USB 2.0. (5V nabíjanie, prenos dát 480 mps)</t>
    </r>
  </si>
  <si>
    <r>
      <rPr>
        <b/>
        <sz val="7"/>
        <color rgb="FF000000"/>
        <rFont val="Calibri"/>
        <family val="2"/>
        <charset val="238"/>
      </rPr>
      <t>Zariadenie č. 12</t>
    </r>
    <r>
      <rPr>
        <sz val="7"/>
        <color rgb="FF000000"/>
        <rFont val="Calibri"/>
        <family val="2"/>
        <charset val="238"/>
      </rPr>
      <t xml:space="preserve">: Zariadenie pre simuláciu klávesnice na diaľku vo forme USB kábla typ 2,                  USB kábel s pokročilým implantátom skrytým vo vnútri je navrhnutý tak, aby umožnil  napodobniť scenáre útokov sofistikovaných protivníkov. Kábel  USB-A / USB-C (biely, tkaný) .                                                                                                                                                                                         </t>
    </r>
    <r>
      <rPr>
        <b/>
        <sz val="7"/>
        <color rgb="FF000000"/>
        <rFont val="Calibri"/>
        <family val="2"/>
        <charset val="238"/>
      </rPr>
      <t xml:space="preserve">VLASTNOSTI KÁBLA
</t>
    </r>
    <r>
      <rPr>
        <sz val="7"/>
        <color rgb="FF000000"/>
        <rFont val="Calibri"/>
        <family val="2"/>
        <charset val="238"/>
      </rPr>
      <t>Jednoduché ovládanie WiFi - plná kontrola pomocou webového prehliadača. Desktop alebo mobil.
Vstrekovanie kláves - okamžité užitočné zaťaženia DuckyScript. Žiadne prekompilovanie rudy preprogramovanie, stačí kliknúť na spustiť! A so špičkovými rýchlosťami 890 kláves/s.
Veľa slotov pre užitočné zaťaženie - extra úložný priestor umožňujúci až 200 slotov!
Globálne mapy klávesov -  so 192 už zabudovanými keymapami môžete zacieliť na stroje po celom svete.
Zabudované v IDE - WebUI poskytuje nielen 100 % ovládacích prvkov, ale poskytuje vám aj užitočnú spätnú väzbu na zachytenie syntaktických chýb pri rýchlom vytváraní užitočných dát.
Mobilné užitočné zaťaženie - káble s aktívnym koncom USB-C alebo Directional C to C môžu automaticky prenášať do mobilných zariadení s konektorom USB-C. Pripojte len aktívny koniec!
Stealth - implantát zostane nečinný, kým sa nerozvinie užitočné zaťaženie. Žiadne protokoly. Žiadne detekcie. Kábel sa správa rovnako ako bežný kábel USB 2.0. (5V nabíjanie, prenos dát 480 mps) Sfalšujte akýkoľvek USB identifikátor (VID/PID), rozšírený USB identifikátor a sieťovú MAC adresu.
Hardvérový keylogger - obsahujú pasívny hardvérový keylogger určený pre FullSpeed ​​USB klávesnice s odnímateľnými káblami. Uložte si až 650 000 stlačení klávesov.
HIDX StealthLink -  nastavte obojsmerný tunel z cieľového hostiteľa &gt; O.MG &gt; Control Machine.
Šifrovaná sieť C2 - šifrované pripojenie na prístup a ovládanie vášho O.MG odkiaľkoľvek. Potom deaktivujte integrované webové rozhranie, aby ste skryli a ochránili svoj O.MG v nedôveryhodných sieťach. Kompatibilné s akýmkoľvek serverom, na ktorom je spustený python.
Sebadeštrukcia
Geo-oplotenie - 
Spúšťače WiFi</t>
    </r>
  </si>
  <si>
    <t>9 ks</t>
  </si>
  <si>
    <r>
      <rPr>
        <b/>
        <sz val="7"/>
        <color rgb="FF000000"/>
        <rFont val="Calibri"/>
        <family val="2"/>
        <charset val="238"/>
      </rPr>
      <t>Zariadenie č. 13</t>
    </r>
    <r>
      <rPr>
        <sz val="7"/>
        <color rgb="FF000000"/>
        <rFont val="Calibri"/>
        <family val="2"/>
        <charset val="238"/>
      </rPr>
      <t xml:space="preserve">: Zariadenie na odchytávanie obrazu z HDMI káblov,                                                        skrytý inline zachytávač obrazovky je umiestnený medzi zariadeniami HDMI - ako je počítač a monitor alebo konzola a televízia - aby potichu zachytával snímky obrazovky.         </t>
    </r>
    <r>
      <rPr>
        <b/>
        <sz val="7"/>
        <color rgb="FF000000"/>
        <rFont val="Calibri"/>
        <family val="2"/>
        <charset val="238"/>
      </rPr>
      <t>JEDNODUCHÁ KONFIGURÁCIA</t>
    </r>
    <r>
      <rPr>
        <sz val="7"/>
        <color rgb="FF000000"/>
        <rFont val="Calibri"/>
        <family val="2"/>
        <charset val="238"/>
      </rPr>
      <t xml:space="preserve">
Screen Crab je už nastavený na ukladanie snímok obrazovky na kartu MicroSD, automaticky  vygeneruje súbor config.txt s predvolenými nastaveniami. 
</t>
    </r>
    <r>
      <rPr>
        <b/>
        <sz val="7"/>
        <color rgb="FF000000"/>
        <rFont val="Calibri"/>
        <family val="2"/>
        <charset val="238"/>
      </rPr>
      <t>Režim snímania</t>
    </r>
    <r>
      <rPr>
        <sz val="7"/>
        <color rgb="FF000000"/>
        <rFont val="Calibri"/>
        <family val="2"/>
        <charset val="238"/>
      </rPr>
      <t xml:space="preserve"> je možné nastaviť na obrázok alebo video, interval snímania je možné nastaviť v sekundách a možnosti ukladania možno nastaviť tak, aby sa zastavili, keď sa karta MicroSD zaplnila, alebo nepretržité snímanie – odstránenie najstaršieho súboru, aby sa uvoľnilo miesto pre najnovšie . Ďalej je možné vypnúť LED a tlačidlo a WiFi je možné konfigurovať pomocou jednoduchých parametrov.
</t>
    </r>
    <r>
      <rPr>
        <b/>
        <sz val="7"/>
        <color rgb="FF000000"/>
        <rFont val="Calibri"/>
        <family val="2"/>
        <charset val="238"/>
      </rPr>
      <t>ONLINE STREAMOVANIE</t>
    </r>
    <r>
      <rPr>
        <sz val="7"/>
        <color rgb="FF000000"/>
        <rFont val="Calibri"/>
        <family val="2"/>
        <charset val="238"/>
      </rPr>
      <t xml:space="preserve">
Možnosť sledovania  obrazovky Screen Crab naživo odkiaľkoľvek, keď ho pripojíte k WiFi a Cloud C². Náš vlastný server príkazov a riadenia vám umožňuje vzdialene spravovať všetky vaše zariadenia . Pri zmnene nastavenia je možné stiahnuť  zachytené obrázky a sledovať naživo vo webovom prehliadači.
</t>
    </r>
    <r>
      <rPr>
        <b/>
        <sz val="7"/>
        <color rgb="FF000000"/>
        <rFont val="Calibri"/>
        <family val="2"/>
        <charset val="238"/>
      </rPr>
      <t>VLASTNOSTI KRABOV NA OBRAZOVKE</t>
    </r>
    <r>
      <rPr>
        <sz val="7"/>
        <color rgb="FF000000"/>
        <rFont val="Calibri"/>
        <family val="2"/>
        <charset val="238"/>
      </rPr>
      <t xml:space="preserve">
Pripoj a hraj
Cloud C² povolený
Zachytávanie videa
Jednoduchá konfigurácia
Stav RGB LED
Prevádzka bez oneskorenia
Full HD 1080p
Rotácia úložiska
Podpora veľkých kariet (SDXC).
WiFi povolené
</t>
    </r>
  </si>
  <si>
    <r>
      <rPr>
        <b/>
        <sz val="7"/>
        <color rgb="FF000000"/>
        <rFont val="Calibri"/>
        <family val="2"/>
        <charset val="238"/>
      </rPr>
      <t>Zariadenie č. 14:</t>
    </r>
    <r>
      <rPr>
        <sz val="7"/>
        <color rgb="FF000000"/>
        <rFont val="Calibri"/>
        <family val="2"/>
        <charset val="238"/>
      </rPr>
      <t xml:space="preserve"> Zariadenie na vzdialený prístup do siete -  je skrytý systémový administračný systém a penetračný testovací nástroj poskytujúci tajný vzdialený prístup, zhromažďovanie sieťových spravodajských informácií a dohľad nad človekom prostredníctvom jednoduchého grafického shellu. Vzhľadom pripomína USB kľúč.              </t>
    </r>
    <r>
      <rPr>
        <b/>
        <sz val="7"/>
        <color rgb="FF000000"/>
        <rFont val="Calibri"/>
        <family val="2"/>
        <charset val="238"/>
      </rPr>
      <t>TESTY PENETRÁCIE</t>
    </r>
    <r>
      <rPr>
        <sz val="7"/>
        <color rgb="FF000000"/>
        <rFont val="Calibri"/>
        <family val="2"/>
        <charset val="238"/>
      </rPr>
      <t xml:space="preserve">
Pivot s pretrvávajúcou reláciou metrometra v Metasploit
Naskenujte sieť pomocou nmap
Klienti DNS Spoof na phishingové weby
Vyfiltrujte údaje cez SSHFS
In-line počítače typu Man-in-the-Middle, zachytávajúce prevádzku prehliadača               </t>
    </r>
    <r>
      <rPr>
        <b/>
        <sz val="7"/>
        <color rgb="FF000000"/>
        <rFont val="Calibri"/>
        <family val="2"/>
        <charset val="238"/>
      </rPr>
      <t>SPRÁVCA SYSTÉMOV</t>
    </r>
    <r>
      <rPr>
        <sz val="7"/>
        <color rgb="FF000000"/>
        <rFont val="Calibri"/>
        <family val="2"/>
        <charset val="238"/>
      </rPr>
      <t xml:space="preserve">
Prístup k celej sieti LAN prostredníctvom siete VPN medzi jednotlivými webmi
Automatizujte skripty správy pomocou hodinových správ
Dostávať upozornenia na základe definovanej sieťovej prevádzky
Udržiavajte vzdialený prístup mimo pásma (model 3G)
Rýchle zhromažďovanie súborov pcap (zachytávanie paketov) (model SD)                </t>
    </r>
  </si>
  <si>
    <r>
      <rPr>
        <b/>
        <sz val="7"/>
        <color rgb="FF000000"/>
        <rFont val="Calibri"/>
        <family val="2"/>
        <charset val="238"/>
      </rPr>
      <t xml:space="preserve">Zariadnie č. 15: </t>
    </r>
    <r>
      <rPr>
        <sz val="7"/>
        <color rgb="FF000000"/>
        <rFont val="Calibri"/>
        <family val="2"/>
        <charset val="238"/>
      </rPr>
      <t xml:space="preserve">Zariadenie pre simuláciu klávesnice  typ 3 - je USB zariadenie umožňujúce vykonávať uložené skripty a simulovať tak stlačenia klávesov.  Podobá sa na USB kľúč s dvomi vstupmi ver USB-C/USB-A.                                                                                                                                                 Ak je pripojené k USB zariadeniu, ktoré sa hlási ako klávesnica štandardu HID, drvivá väčšina operačných systémov ho automaticky detekuje a pripojí - Windows, Mac, Linux alebo Android - jednoducho je to klávesnica.                                                                                                    </t>
    </r>
    <r>
      <rPr>
        <b/>
        <sz val="7"/>
        <color rgb="FF000000"/>
        <rFont val="Calibri"/>
        <family val="2"/>
        <charset val="238"/>
      </rPr>
      <t xml:space="preserve">Multiplatformný : </t>
    </r>
    <r>
      <rPr>
        <sz val="7"/>
        <color rgb="FF000000"/>
        <rFont val="Calibri"/>
        <family val="2"/>
        <charset val="238"/>
      </rPr>
      <t xml:space="preserve">Windows, Mac, Linux, Android 
Bohatý programovací jazyk, ktorý je tak jednoduchý, ako niekoľko klávesových makier, alebo tak zložitý, koľko unesie vaša kreativita
</t>
    </r>
    <r>
      <rPr>
        <b/>
        <sz val="7"/>
        <color rgb="FF000000"/>
        <rFont val="Calibri"/>
        <family val="2"/>
        <charset val="238"/>
      </rPr>
      <t>Payload Studio</t>
    </r>
    <r>
      <rPr>
        <sz val="7"/>
        <color rgb="FF000000"/>
        <rFont val="Calibri"/>
        <family val="2"/>
        <charset val="238"/>
      </rPr>
      <t xml:space="preserve"> - plne vybavené integrované vývojové prostredie
</t>
    </r>
    <r>
      <rPr>
        <b/>
        <sz val="7"/>
        <color rgb="FF000000"/>
        <rFont val="Calibri"/>
        <family val="2"/>
        <charset val="238"/>
      </rPr>
      <t xml:space="preserve">Payload Hub - </t>
    </r>
    <r>
      <rPr>
        <sz val="7"/>
        <color rgb="FF000000"/>
        <rFont val="Calibri"/>
        <family val="2"/>
        <charset val="238"/>
      </rPr>
      <t>komunitné úložisko payloadov, e-knihy a vreckového sprievodcu až po kompletnú učebnicu. Súčasťou je aj učebnica kurzov + púzdro na zariadenie + vreckový sprievodca zariadením</t>
    </r>
  </si>
  <si>
    <t>Celková cena za predmet zákazky časť č. 4:</t>
  </si>
  <si>
    <t>Zariadenia pre testovanie a simuláciu útokov - kit</t>
  </si>
  <si>
    <t>IKT vybavenie pre SPŠe Košice - CEOVP - časť.4 -  Sieťové zariadenia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</si>
</sst>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4" x14ac:knownFonts="1">
    <font>
      <sz val="11"/>
      <color rgb="FF000000"/>
      <name val="Calibri"/>
    </font>
    <font>
      <sz val="11"/>
      <color theme="1"/>
      <name val="Calibri"/>
      <family val="2"/>
      <charset val="238"/>
      <scheme val="minor"/>
    </font>
    <font>
      <sz val="11"/>
      <color theme="1"/>
      <name val="Calibri"/>
      <family val="2"/>
      <charset val="238"/>
      <scheme val="minor"/>
    </font>
    <font>
      <b/>
      <sz val="17"/>
      <color rgb="FF000000"/>
      <name val="Calibri"/>
      <family val="2"/>
      <charset val="238"/>
    </font>
    <font>
      <sz val="11"/>
      <name val="Calibri"/>
      <family val="2"/>
      <charset val="238"/>
    </font>
    <font>
      <b/>
      <sz val="14"/>
      <color rgb="FF000000"/>
      <name val="Calibri"/>
      <family val="2"/>
      <charset val="238"/>
    </font>
    <font>
      <b/>
      <sz val="11"/>
      <color rgb="FF000000"/>
      <name val="Calibri"/>
      <family val="2"/>
      <charset val="238"/>
    </font>
    <font>
      <b/>
      <u/>
      <sz val="11"/>
      <color rgb="FF000000"/>
      <name val="Calibri"/>
      <family val="2"/>
      <charset val="238"/>
    </font>
    <font>
      <u/>
      <sz val="11"/>
      <color rgb="FF0000FF"/>
      <name val="Calibri"/>
      <family val="2"/>
      <charset val="238"/>
    </font>
    <font>
      <b/>
      <sz val="10"/>
      <color rgb="FF000000"/>
      <name val="Calibri"/>
      <family val="2"/>
      <charset val="238"/>
    </font>
    <font>
      <sz val="10"/>
      <color rgb="FF000000"/>
      <name val="Calibri"/>
      <family val="2"/>
      <charset val="238"/>
    </font>
    <font>
      <sz val="11"/>
      <color rgb="FF000000"/>
      <name val="Calibri"/>
      <family val="2"/>
      <charset val="238"/>
    </font>
    <font>
      <b/>
      <sz val="11"/>
      <color rgb="FFFF0000"/>
      <name val="Calibri"/>
      <family val="2"/>
      <charset val="238"/>
    </font>
    <font>
      <b/>
      <sz val="10"/>
      <color rgb="FFFF0000"/>
      <name val="Calibri"/>
      <family val="2"/>
      <charset val="238"/>
    </font>
    <font>
      <sz val="11"/>
      <color rgb="FFFF0000"/>
      <name val="Calibri"/>
      <family val="2"/>
      <charset val="238"/>
    </font>
    <font>
      <sz val="11"/>
      <color indexed="8"/>
      <name val="Calibri"/>
      <family val="2"/>
    </font>
    <font>
      <b/>
      <sz val="12"/>
      <color rgb="FFFF0000"/>
      <name val="Calibri"/>
      <family val="2"/>
      <charset val="238"/>
    </font>
    <font>
      <sz val="9"/>
      <color rgb="FF000000"/>
      <name val="Calibri"/>
      <family val="2"/>
      <charset val="238"/>
    </font>
    <font>
      <sz val="11"/>
      <color rgb="FF000000"/>
      <name val="Calibri"/>
      <family val="2"/>
      <charset val="238"/>
    </font>
    <font>
      <sz val="8"/>
      <color rgb="FF000000"/>
      <name val="Calibri"/>
      <family val="2"/>
      <charset val="238"/>
    </font>
    <font>
      <b/>
      <sz val="8"/>
      <color rgb="FF000000"/>
      <name val="Calibri"/>
      <family val="2"/>
      <charset val="238"/>
    </font>
    <font>
      <sz val="10"/>
      <color rgb="FFFF0000"/>
      <name val="Calibri"/>
      <family val="2"/>
      <charset val="238"/>
    </font>
    <font>
      <b/>
      <sz val="7"/>
      <color rgb="FF000000"/>
      <name val="Calibri"/>
      <family val="2"/>
      <charset val="238"/>
    </font>
    <font>
      <sz val="7"/>
      <color rgb="FF000000"/>
      <name val="Calibri"/>
      <family val="2"/>
      <charset val="238"/>
    </font>
  </fonts>
  <fills count="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5" tint="0.59999389629810485"/>
        <bgColor rgb="FFFFCCFF"/>
      </patternFill>
    </fill>
    <fill>
      <patternFill patternType="solid">
        <fgColor theme="5" tint="0.59999389629810485"/>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s>
  <cellStyleXfs count="7">
    <xf numFmtId="0" fontId="0" fillId="0" borderId="0"/>
    <xf numFmtId="0" fontId="15" fillId="0" borderId="0"/>
    <xf numFmtId="0" fontId="2" fillId="0" borderId="0"/>
    <xf numFmtId="44" fontId="18" fillId="0" borderId="0" applyFont="0" applyFill="0" applyBorder="0" applyAlignment="0" applyProtection="0"/>
    <xf numFmtId="0" fontId="11" fillId="0" borderId="0"/>
    <xf numFmtId="0" fontId="1" fillId="0" borderId="0"/>
    <xf numFmtId="44" fontId="11" fillId="0" borderId="0" applyFont="0" applyFill="0" applyBorder="0" applyAlignment="0" applyProtection="0"/>
  </cellStyleXfs>
  <cellXfs count="68">
    <xf numFmtId="0" fontId="0" fillId="0" borderId="0" xfId="0"/>
    <xf numFmtId="0" fontId="0" fillId="0" borderId="1" xfId="0" applyBorder="1"/>
    <xf numFmtId="0" fontId="10" fillId="0" borderId="1" xfId="0" applyFont="1" applyBorder="1" applyAlignment="1">
      <alignment horizontal="center" vertical="center"/>
    </xf>
    <xf numFmtId="0" fontId="12" fillId="0" borderId="0" xfId="0" applyFont="1" applyAlignment="1">
      <alignment horizontal="center"/>
    </xf>
    <xf numFmtId="0" fontId="14" fillId="0" borderId="0" xfId="0" applyFont="1"/>
    <xf numFmtId="0" fontId="0" fillId="0" borderId="0" xfId="0" applyAlignment="1">
      <alignment horizontal="left"/>
    </xf>
    <xf numFmtId="0" fontId="10" fillId="0" borderId="0" xfId="0" applyFont="1" applyAlignment="1">
      <alignment horizontal="center" vertical="center"/>
    </xf>
    <xf numFmtId="0" fontId="0" fillId="0" borderId="0" xfId="0" applyAlignment="1">
      <alignment horizontal="right"/>
    </xf>
    <xf numFmtId="0" fontId="4" fillId="0" borderId="0" xfId="0" applyFont="1"/>
    <xf numFmtId="0" fontId="9" fillId="4" borderId="1" xfId="0" applyFont="1" applyFill="1" applyBorder="1" applyAlignment="1">
      <alignment horizontal="center" vertical="center"/>
    </xf>
    <xf numFmtId="0" fontId="6" fillId="0" borderId="0" xfId="0" applyFont="1" applyAlignment="1">
      <alignment horizontal="center" vertical="center"/>
    </xf>
    <xf numFmtId="0" fontId="9" fillId="4" borderId="1" xfId="0" applyFont="1" applyFill="1" applyBorder="1" applyAlignment="1">
      <alignment horizontal="center" vertical="center" wrapText="1"/>
    </xf>
    <xf numFmtId="0" fontId="10" fillId="0" borderId="0" xfId="0" applyFont="1" applyAlignment="1">
      <alignment wrapText="1"/>
    </xf>
    <xf numFmtId="44" fontId="10" fillId="0" borderId="1" xfId="3" applyFont="1" applyBorder="1" applyAlignment="1">
      <alignment wrapText="1"/>
    </xf>
    <xf numFmtId="0" fontId="9" fillId="4" borderId="1" xfId="4" applyFont="1" applyFill="1" applyBorder="1" applyAlignment="1">
      <alignment horizontal="center" vertical="center" wrapText="1"/>
    </xf>
    <xf numFmtId="44" fontId="10" fillId="0" borderId="0" xfId="3" applyFont="1" applyBorder="1" applyAlignment="1">
      <alignment wrapText="1"/>
    </xf>
    <xf numFmtId="0" fontId="19" fillId="2" borderId="1" xfId="4" applyFont="1" applyFill="1" applyBorder="1" applyAlignment="1">
      <alignment vertical="top" wrapText="1"/>
    </xf>
    <xf numFmtId="0" fontId="19" fillId="2" borderId="1" xfId="4" applyFont="1" applyFill="1" applyBorder="1" applyAlignment="1">
      <alignment horizontal="left" vertical="center" wrapText="1"/>
    </xf>
    <xf numFmtId="0" fontId="19" fillId="0" borderId="1" xfId="4" applyFont="1" applyBorder="1"/>
    <xf numFmtId="0" fontId="19" fillId="2" borderId="1" xfId="4" applyFont="1" applyFill="1" applyBorder="1" applyAlignment="1">
      <alignment vertical="center" wrapText="1"/>
    </xf>
    <xf numFmtId="49" fontId="19" fillId="0" borderId="1" xfId="4" applyNumberFormat="1" applyFont="1" applyBorder="1" applyAlignment="1">
      <alignment horizontal="left"/>
    </xf>
    <xf numFmtId="0" fontId="11" fillId="0" borderId="0" xfId="4"/>
    <xf numFmtId="0" fontId="11" fillId="0" borderId="5" xfId="4" applyBorder="1"/>
    <xf numFmtId="0" fontId="11" fillId="3" borderId="0" xfId="4" applyFill="1" applyAlignment="1">
      <alignment horizontal="center"/>
    </xf>
    <xf numFmtId="0" fontId="17" fillId="3" borderId="0" xfId="4" applyFont="1" applyFill="1" applyAlignment="1">
      <alignment horizontal="center"/>
    </xf>
    <xf numFmtId="0" fontId="17" fillId="0" borderId="1" xfId="4" applyFont="1" applyBorder="1" applyAlignment="1">
      <alignment horizontal="left"/>
    </xf>
    <xf numFmtId="0" fontId="17" fillId="3" borderId="1" xfId="4" applyFont="1" applyFill="1" applyBorder="1"/>
    <xf numFmtId="0" fontId="17" fillId="0" borderId="0" xfId="4" applyFont="1"/>
    <xf numFmtId="44" fontId="0" fillId="0" borderId="0" xfId="3" applyFont="1" applyBorder="1" applyAlignment="1"/>
    <xf numFmtId="44" fontId="13" fillId="0" borderId="1" xfId="0" applyNumberFormat="1" applyFont="1" applyBorder="1" applyAlignment="1">
      <alignment horizontal="center" vertical="center"/>
    </xf>
    <xf numFmtId="44" fontId="13" fillId="0" borderId="1" xfId="3" applyFont="1" applyBorder="1" applyAlignment="1">
      <alignment wrapText="1"/>
    </xf>
    <xf numFmtId="0" fontId="19" fillId="0" borderId="1" xfId="4" applyFont="1" applyBorder="1" applyAlignment="1">
      <alignment horizontal="left" vertical="center"/>
    </xf>
    <xf numFmtId="0" fontId="20" fillId="2" borderId="1" xfId="4" applyFont="1" applyFill="1" applyBorder="1" applyAlignment="1">
      <alignment vertical="center" wrapText="1"/>
    </xf>
    <xf numFmtId="0" fontId="20" fillId="2" borderId="1" xfId="4" applyFont="1" applyFill="1" applyBorder="1" applyAlignment="1">
      <alignment vertical="top" wrapText="1"/>
    </xf>
    <xf numFmtId="44" fontId="10" fillId="0" borderId="1" xfId="3" applyFont="1" applyBorder="1" applyAlignment="1"/>
    <xf numFmtId="0" fontId="19" fillId="2" borderId="1" xfId="0" applyFont="1" applyFill="1" applyBorder="1" applyAlignment="1">
      <alignment horizontal="left" vertical="center" wrapText="1"/>
    </xf>
    <xf numFmtId="0" fontId="21" fillId="3" borderId="2" xfId="4" applyFont="1" applyFill="1" applyBorder="1" applyAlignment="1">
      <alignment horizontal="center" vertical="top" wrapText="1"/>
    </xf>
    <xf numFmtId="0" fontId="21" fillId="3" borderId="3" xfId="4" applyFont="1" applyFill="1" applyBorder="1" applyAlignment="1">
      <alignment horizontal="center" vertical="top" wrapText="1"/>
    </xf>
    <xf numFmtId="0" fontId="19" fillId="2" borderId="1" xfId="4" applyFont="1" applyFill="1" applyBorder="1" applyAlignment="1">
      <alignment horizontal="left" wrapText="1"/>
    </xf>
    <xf numFmtId="0" fontId="19" fillId="2" borderId="1" xfId="4" applyFont="1" applyFill="1" applyBorder="1" applyAlignment="1">
      <alignment wrapText="1"/>
    </xf>
    <xf numFmtId="49" fontId="19" fillId="0" borderId="1" xfId="4" applyNumberFormat="1" applyFont="1" applyBorder="1" applyAlignment="1">
      <alignment horizontal="left" vertical="center"/>
    </xf>
    <xf numFmtId="0" fontId="23" fillId="2" borderId="1" xfId="4" applyFont="1" applyFill="1" applyBorder="1" applyAlignment="1">
      <alignment vertical="center" wrapText="1"/>
    </xf>
    <xf numFmtId="0" fontId="22" fillId="2" borderId="1" xfId="4" applyFont="1" applyFill="1" applyBorder="1" applyAlignment="1">
      <alignment vertical="center" wrapText="1"/>
    </xf>
    <xf numFmtId="0" fontId="23" fillId="2" borderId="1" xfId="4" applyFont="1" applyFill="1" applyBorder="1" applyAlignment="1">
      <alignment vertical="top" wrapText="1"/>
    </xf>
    <xf numFmtId="0" fontId="21" fillId="3" borderId="1" xfId="4" applyFont="1" applyFill="1" applyBorder="1" applyAlignment="1">
      <alignment horizontal="center" vertical="top" wrapText="1"/>
    </xf>
    <xf numFmtId="0" fontId="21" fillId="3" borderId="1" xfId="0" applyFont="1" applyFill="1" applyBorder="1" applyAlignment="1">
      <alignment horizontal="center" vertical="top" wrapText="1"/>
    </xf>
    <xf numFmtId="0" fontId="21" fillId="3" borderId="2" xfId="4" applyFont="1" applyFill="1" applyBorder="1" applyAlignment="1">
      <alignment horizontal="center" vertical="top" wrapText="1"/>
    </xf>
    <xf numFmtId="0" fontId="21" fillId="3" borderId="3" xfId="4" applyFont="1" applyFill="1" applyBorder="1" applyAlignment="1">
      <alignment horizontal="center" vertical="top" wrapText="1"/>
    </xf>
    <xf numFmtId="0" fontId="9" fillId="4" borderId="1" xfId="4" applyFont="1" applyFill="1" applyBorder="1" applyAlignment="1">
      <alignment horizontal="center" vertical="center" wrapText="1"/>
    </xf>
    <xf numFmtId="0" fontId="0" fillId="0" borderId="0" xfId="0" applyAlignment="1">
      <alignment horizontal="left"/>
    </xf>
    <xf numFmtId="0" fontId="0" fillId="0" borderId="12" xfId="0" applyBorder="1" applyAlignment="1">
      <alignment horizontal="left"/>
    </xf>
    <xf numFmtId="0" fontId="0" fillId="5" borderId="2" xfId="0" applyFill="1" applyBorder="1" applyAlignment="1">
      <alignment horizontal="center"/>
    </xf>
    <xf numFmtId="0" fontId="0" fillId="5" borderId="4" xfId="0" applyFill="1" applyBorder="1" applyAlignment="1">
      <alignment horizontal="center"/>
    </xf>
    <xf numFmtId="0" fontId="0" fillId="5" borderId="3" xfId="0" applyFill="1" applyBorder="1" applyAlignment="1">
      <alignment horizont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9" fillId="4" borderId="10" xfId="4" applyFont="1" applyFill="1" applyBorder="1" applyAlignment="1">
      <alignment horizontal="center" vertical="center" textRotation="90" wrapText="1"/>
    </xf>
    <xf numFmtId="0" fontId="9" fillId="4" borderId="11" xfId="4" applyFont="1" applyFill="1" applyBorder="1" applyAlignment="1">
      <alignment horizontal="center" vertical="center" textRotation="90" wrapText="1"/>
    </xf>
    <xf numFmtId="0" fontId="0" fillId="5" borderId="1" xfId="0" applyFill="1" applyBorder="1" applyAlignment="1">
      <alignment horizontal="center"/>
    </xf>
    <xf numFmtId="0" fontId="8" fillId="5" borderId="1" xfId="0" applyFont="1" applyFill="1" applyBorder="1" applyAlignment="1">
      <alignment horizontal="center" vertical="top"/>
    </xf>
    <xf numFmtId="0" fontId="3" fillId="0" borderId="0" xfId="0" applyFont="1" applyAlignment="1">
      <alignment horizontal="center" vertical="center" wrapText="1"/>
    </xf>
    <xf numFmtId="0" fontId="5" fillId="0" borderId="0" xfId="0" applyFont="1" applyAlignment="1">
      <alignment horizontal="center"/>
    </xf>
    <xf numFmtId="0" fontId="16" fillId="0" borderId="0" xfId="0" applyFont="1" applyAlignment="1">
      <alignment horizontal="center"/>
    </xf>
    <xf numFmtId="0" fontId="0" fillId="0" borderId="2" xfId="0" applyBorder="1" applyAlignment="1">
      <alignment horizontal="left"/>
    </xf>
    <xf numFmtId="0" fontId="0" fillId="0" borderId="3" xfId="0" applyBorder="1" applyAlignment="1">
      <alignment horizontal="left"/>
    </xf>
    <xf numFmtId="0" fontId="7" fillId="0" borderId="0" xfId="0" applyFont="1" applyAlignment="1">
      <alignment horizontal="left"/>
    </xf>
  </cellXfs>
  <cellStyles count="7">
    <cellStyle name="Excel Built-in Normal" xfId="1" xr:uid="{00000000-0005-0000-0000-000000000000}"/>
    <cellStyle name="Mena" xfId="3" builtinId="4"/>
    <cellStyle name="Mena 2" xfId="6" xr:uid="{00000000-0005-0000-0000-000032000000}"/>
    <cellStyle name="Normálna" xfId="0" builtinId="0"/>
    <cellStyle name="Normálna 2" xfId="4" xr:uid="{89D841B0-C4A5-486E-8C34-42C368EE2ED7}"/>
    <cellStyle name="Normálne 2" xfId="2" xr:uid="{00000000-0005-0000-0000-000002000000}"/>
    <cellStyle name="Normálne 2 2" xfId="5" xr:uid="{00000000-0005-0000-0000-000002000000}"/>
  </cellStyles>
  <dxfs count="0"/>
  <tableStyles count="0" defaultTableStyle="TableStyleMedium9" defaultPivotStyle="PivotStyleLight16"/>
  <colors>
    <mruColors>
      <color rgb="FFFFCCFF"/>
      <color rgb="FFFFFFCC"/>
      <color rgb="FFFF66CC"/>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41"/>
  <sheetViews>
    <sheetView tabSelected="1" zoomScale="115" zoomScaleNormal="115" workbookViewId="0">
      <selection activeCell="I20" sqref="I20"/>
    </sheetView>
  </sheetViews>
  <sheetFormatPr defaultColWidth="15.140625" defaultRowHeight="15" customHeight="1" x14ac:dyDescent="0.25"/>
  <cols>
    <col min="1" max="1" width="11" customWidth="1"/>
    <col min="2" max="2" width="52.42578125" customWidth="1"/>
    <col min="3" max="3" width="23.28515625" customWidth="1"/>
    <col min="4" max="4" width="19.85546875" customWidth="1"/>
    <col min="5" max="5" width="14.42578125" customWidth="1"/>
    <col min="6" max="21" width="7.5703125" customWidth="1"/>
  </cols>
  <sheetData>
    <row r="1" spans="1:5" ht="39.6" customHeight="1" x14ac:dyDescent="0.25">
      <c r="A1" s="62" t="s">
        <v>17</v>
      </c>
      <c r="B1" s="62"/>
      <c r="C1" s="62"/>
      <c r="D1" s="62"/>
      <c r="E1" s="62"/>
    </row>
    <row r="2" spans="1:5" ht="18.75" customHeight="1" x14ac:dyDescent="0.3">
      <c r="A2" s="63" t="s">
        <v>26</v>
      </c>
      <c r="B2" s="63"/>
      <c r="C2" s="63"/>
      <c r="D2" s="63"/>
      <c r="E2" s="63"/>
    </row>
    <row r="3" spans="1:5" x14ac:dyDescent="0.25">
      <c r="A3" s="3"/>
      <c r="B3" s="4"/>
      <c r="C3" s="4"/>
      <c r="D3" s="4"/>
    </row>
    <row r="4" spans="1:5" ht="15.75" x14ac:dyDescent="0.25">
      <c r="A4" s="64" t="s">
        <v>117</v>
      </c>
      <c r="B4" s="64"/>
      <c r="C4" s="64"/>
      <c r="D4" s="64"/>
      <c r="E4" s="64"/>
    </row>
    <row r="5" spans="1:5" x14ac:dyDescent="0.25">
      <c r="A5" s="3"/>
      <c r="B5" s="4"/>
      <c r="C5" s="4"/>
      <c r="D5" s="4"/>
    </row>
    <row r="6" spans="1:5" x14ac:dyDescent="0.25">
      <c r="A6" s="1" t="s">
        <v>0</v>
      </c>
      <c r="B6" s="1"/>
    </row>
    <row r="7" spans="1:5" x14ac:dyDescent="0.25">
      <c r="A7" s="65" t="s">
        <v>1</v>
      </c>
      <c r="B7" s="66"/>
    </row>
    <row r="8" spans="1:5" x14ac:dyDescent="0.25">
      <c r="A8" s="5"/>
      <c r="B8" s="5"/>
    </row>
    <row r="9" spans="1:5" x14ac:dyDescent="0.25">
      <c r="A9" s="67" t="s">
        <v>2</v>
      </c>
      <c r="B9" s="67"/>
    </row>
    <row r="10" spans="1:5" ht="15" customHeight="1" x14ac:dyDescent="0.25">
      <c r="A10" s="49" t="s">
        <v>3</v>
      </c>
      <c r="B10" s="49"/>
      <c r="C10" s="60"/>
      <c r="D10" s="60"/>
      <c r="E10" s="60"/>
    </row>
    <row r="11" spans="1:5" ht="15" customHeight="1" x14ac:dyDescent="0.25">
      <c r="A11" s="49" t="s">
        <v>4</v>
      </c>
      <c r="B11" s="49"/>
      <c r="C11" s="60"/>
      <c r="D11" s="60"/>
      <c r="E11" s="60"/>
    </row>
    <row r="12" spans="1:5" ht="15" customHeight="1" x14ac:dyDescent="0.25">
      <c r="A12" s="49" t="s">
        <v>18</v>
      </c>
      <c r="B12" s="50"/>
      <c r="C12" s="51"/>
      <c r="D12" s="52"/>
      <c r="E12" s="53"/>
    </row>
    <row r="13" spans="1:5" ht="15" customHeight="1" x14ac:dyDescent="0.25">
      <c r="A13" s="49" t="s">
        <v>25</v>
      </c>
      <c r="B13" s="50"/>
      <c r="C13" s="51"/>
      <c r="D13" s="52"/>
      <c r="E13" s="53"/>
    </row>
    <row r="14" spans="1:5" ht="15" customHeight="1" x14ac:dyDescent="0.25">
      <c r="A14" s="49" t="s">
        <v>27</v>
      </c>
      <c r="B14" s="50"/>
      <c r="C14" s="51"/>
      <c r="D14" s="52"/>
      <c r="E14" s="53"/>
    </row>
    <row r="15" spans="1:5" ht="15" customHeight="1" x14ac:dyDescent="0.25">
      <c r="A15" s="49" t="s">
        <v>5</v>
      </c>
      <c r="B15" s="49"/>
      <c r="C15" s="60"/>
      <c r="D15" s="60"/>
      <c r="E15" s="60"/>
    </row>
    <row r="16" spans="1:5" ht="15" customHeight="1" x14ac:dyDescent="0.25">
      <c r="A16" s="49" t="s">
        <v>6</v>
      </c>
      <c r="B16" s="49"/>
      <c r="C16" s="60"/>
      <c r="D16" s="60"/>
      <c r="E16" s="60"/>
    </row>
    <row r="17" spans="1:5" ht="15" customHeight="1" x14ac:dyDescent="0.25">
      <c r="A17" s="49" t="s">
        <v>7</v>
      </c>
      <c r="B17" s="49"/>
      <c r="C17" s="61"/>
      <c r="D17" s="61"/>
      <c r="E17" s="61"/>
    </row>
    <row r="18" spans="1:5" ht="15" customHeight="1" x14ac:dyDescent="0.25">
      <c r="A18" s="7"/>
      <c r="B18" s="8"/>
      <c r="C18" s="61"/>
      <c r="D18" s="61"/>
      <c r="E18" s="61"/>
    </row>
    <row r="19" spans="1:5" ht="14.25" customHeight="1" x14ac:dyDescent="0.25">
      <c r="A19" s="7"/>
      <c r="B19" s="8"/>
      <c r="C19" s="8"/>
      <c r="D19" s="8"/>
    </row>
    <row r="20" spans="1:5" x14ac:dyDescent="0.25">
      <c r="A20" s="6"/>
      <c r="C20" s="12"/>
      <c r="D20" s="12"/>
    </row>
    <row r="21" spans="1:5" ht="25.5" x14ac:dyDescent="0.25">
      <c r="A21" s="14" t="s">
        <v>16</v>
      </c>
      <c r="B21" s="14" t="s">
        <v>10</v>
      </c>
      <c r="C21" s="14" t="s">
        <v>8</v>
      </c>
      <c r="D21" s="48" t="s">
        <v>9</v>
      </c>
      <c r="E21" s="48"/>
    </row>
    <row r="22" spans="1:5" x14ac:dyDescent="0.25">
      <c r="A22" s="58" t="s">
        <v>32</v>
      </c>
      <c r="B22" s="33" t="s">
        <v>33</v>
      </c>
      <c r="C22" s="38"/>
      <c r="D22" s="44"/>
      <c r="E22" s="44"/>
    </row>
    <row r="23" spans="1:5" ht="22.5" x14ac:dyDescent="0.25">
      <c r="A23" s="59"/>
      <c r="B23" s="16" t="s">
        <v>34</v>
      </c>
      <c r="C23" s="39" t="s">
        <v>31</v>
      </c>
      <c r="D23" s="44"/>
      <c r="E23" s="44"/>
    </row>
    <row r="24" spans="1:5" x14ac:dyDescent="0.25">
      <c r="A24" s="59"/>
      <c r="B24" s="16" t="s">
        <v>35</v>
      </c>
      <c r="C24" s="39" t="s">
        <v>36</v>
      </c>
      <c r="D24" s="44"/>
      <c r="E24" s="44"/>
    </row>
    <row r="25" spans="1:5" x14ac:dyDescent="0.25">
      <c r="A25" s="59"/>
      <c r="B25" s="16" t="s">
        <v>37</v>
      </c>
      <c r="C25" s="39" t="s">
        <v>36</v>
      </c>
      <c r="D25" s="44"/>
      <c r="E25" s="44"/>
    </row>
    <row r="26" spans="1:5" x14ac:dyDescent="0.25">
      <c r="A26" s="59"/>
      <c r="B26" s="16" t="s">
        <v>38</v>
      </c>
      <c r="C26" s="38" t="s">
        <v>36</v>
      </c>
      <c r="D26" s="44"/>
      <c r="E26" s="44"/>
    </row>
    <row r="27" spans="1:5" x14ac:dyDescent="0.25">
      <c r="A27" s="59"/>
      <c r="B27" s="16" t="s">
        <v>39</v>
      </c>
      <c r="C27" s="39" t="s">
        <v>36</v>
      </c>
      <c r="D27" s="44"/>
      <c r="E27" s="44"/>
    </row>
    <row r="28" spans="1:5" x14ac:dyDescent="0.25">
      <c r="A28" s="59"/>
      <c r="B28" s="16" t="s">
        <v>41</v>
      </c>
      <c r="C28" s="39" t="s">
        <v>40</v>
      </c>
      <c r="D28" s="44"/>
      <c r="E28" s="44"/>
    </row>
    <row r="29" spans="1:5" x14ac:dyDescent="0.25">
      <c r="A29" s="59"/>
      <c r="B29" s="16" t="s">
        <v>42</v>
      </c>
      <c r="C29" s="18" t="s">
        <v>13</v>
      </c>
      <c r="D29" s="44"/>
      <c r="E29" s="44"/>
    </row>
    <row r="30" spans="1:5" x14ac:dyDescent="0.25">
      <c r="A30" s="59"/>
      <c r="B30" s="16" t="s">
        <v>43</v>
      </c>
      <c r="C30" s="17" t="s">
        <v>13</v>
      </c>
      <c r="D30" s="44"/>
      <c r="E30" s="44"/>
    </row>
    <row r="31" spans="1:5" x14ac:dyDescent="0.25">
      <c r="A31" s="6"/>
      <c r="C31" s="12"/>
      <c r="D31" s="12"/>
    </row>
    <row r="32" spans="1:5" ht="27" customHeight="1" x14ac:dyDescent="0.25">
      <c r="A32" s="11" t="s">
        <v>11</v>
      </c>
      <c r="B32" s="11" t="s">
        <v>14</v>
      </c>
      <c r="C32" s="9" t="s">
        <v>15</v>
      </c>
      <c r="D32" s="9" t="s">
        <v>23</v>
      </c>
    </row>
    <row r="33" spans="1:5" x14ac:dyDescent="0.25">
      <c r="A33" s="2">
        <v>8</v>
      </c>
      <c r="B33" s="34"/>
      <c r="C33" s="13">
        <f>A33*B33</f>
        <v>0</v>
      </c>
      <c r="D33" s="13">
        <f>C33*1.23</f>
        <v>0</v>
      </c>
    </row>
    <row r="34" spans="1:5" x14ac:dyDescent="0.25">
      <c r="A34" s="6"/>
      <c r="C34" s="15"/>
      <c r="D34" s="12"/>
    </row>
    <row r="35" spans="1:5" ht="25.5" x14ac:dyDescent="0.25">
      <c r="A35" s="14" t="s">
        <v>19</v>
      </c>
      <c r="B35" s="14" t="s">
        <v>10</v>
      </c>
      <c r="C35" s="14" t="s">
        <v>8</v>
      </c>
      <c r="D35" s="48" t="s">
        <v>9</v>
      </c>
      <c r="E35" s="48"/>
    </row>
    <row r="36" spans="1:5" ht="78.75" x14ac:dyDescent="0.25">
      <c r="A36" s="58" t="s">
        <v>44</v>
      </c>
      <c r="B36" s="19" t="s">
        <v>56</v>
      </c>
      <c r="C36" s="17" t="s">
        <v>13</v>
      </c>
      <c r="D36" s="44"/>
      <c r="E36" s="44"/>
    </row>
    <row r="37" spans="1:5" x14ac:dyDescent="0.25">
      <c r="A37" s="59"/>
      <c r="B37" s="33" t="s">
        <v>45</v>
      </c>
      <c r="C37" s="16"/>
      <c r="D37" s="44"/>
      <c r="E37" s="44"/>
    </row>
    <row r="38" spans="1:5" ht="55.9" customHeight="1" x14ac:dyDescent="0.25">
      <c r="A38" s="59"/>
      <c r="B38" s="16" t="s">
        <v>46</v>
      </c>
      <c r="C38" s="19" t="s">
        <v>13</v>
      </c>
      <c r="D38" s="44"/>
      <c r="E38" s="44"/>
    </row>
    <row r="39" spans="1:5" x14ac:dyDescent="0.25">
      <c r="A39" s="59"/>
      <c r="B39" s="16" t="s">
        <v>47</v>
      </c>
      <c r="C39" s="18" t="s">
        <v>13</v>
      </c>
      <c r="D39" s="44"/>
      <c r="E39" s="44"/>
    </row>
    <row r="40" spans="1:5" ht="22.5" x14ac:dyDescent="0.25">
      <c r="A40" s="59"/>
      <c r="B40" s="16" t="s">
        <v>55</v>
      </c>
      <c r="C40" s="18" t="s">
        <v>13</v>
      </c>
      <c r="D40" s="44"/>
      <c r="E40" s="44"/>
    </row>
    <row r="41" spans="1:5" ht="23.45" customHeight="1" x14ac:dyDescent="0.25">
      <c r="A41" s="59"/>
      <c r="B41" s="16" t="s">
        <v>48</v>
      </c>
      <c r="C41" s="17" t="s">
        <v>13</v>
      </c>
      <c r="D41" s="44"/>
      <c r="E41" s="44"/>
    </row>
    <row r="42" spans="1:5" x14ac:dyDescent="0.25">
      <c r="A42" s="59"/>
      <c r="B42" s="16" t="s">
        <v>50</v>
      </c>
      <c r="C42" s="17" t="s">
        <v>49</v>
      </c>
      <c r="D42" s="44"/>
      <c r="E42" s="44"/>
    </row>
    <row r="43" spans="1:5" ht="22.5" x14ac:dyDescent="0.25">
      <c r="A43" s="59"/>
      <c r="B43" s="16" t="s">
        <v>51</v>
      </c>
      <c r="C43" s="17"/>
      <c r="D43" s="44"/>
      <c r="E43" s="44"/>
    </row>
    <row r="44" spans="1:5" ht="45.6" customHeight="1" x14ac:dyDescent="0.25">
      <c r="A44" s="59"/>
      <c r="B44" s="16" t="s">
        <v>52</v>
      </c>
      <c r="C44" s="17" t="s">
        <v>13</v>
      </c>
      <c r="D44" s="44"/>
      <c r="E44" s="44"/>
    </row>
    <row r="45" spans="1:5" ht="45" x14ac:dyDescent="0.25">
      <c r="A45" s="59"/>
      <c r="B45" s="16" t="s">
        <v>53</v>
      </c>
      <c r="C45" s="17" t="s">
        <v>13</v>
      </c>
      <c r="D45" s="44"/>
      <c r="E45" s="44"/>
    </row>
    <row r="46" spans="1:5" x14ac:dyDescent="0.25">
      <c r="A46" s="59"/>
      <c r="B46" s="16" t="s">
        <v>54</v>
      </c>
      <c r="C46" s="17" t="s">
        <v>13</v>
      </c>
      <c r="D46" s="44"/>
      <c r="E46" s="44"/>
    </row>
    <row r="47" spans="1:5" ht="33.75" x14ac:dyDescent="0.25">
      <c r="A47" s="59"/>
      <c r="B47" s="35" t="s">
        <v>75</v>
      </c>
      <c r="C47" s="17" t="s">
        <v>13</v>
      </c>
      <c r="D47" s="44"/>
      <c r="E47" s="44"/>
    </row>
    <row r="48" spans="1:5" x14ac:dyDescent="0.25">
      <c r="A48" s="6"/>
      <c r="C48" s="12"/>
      <c r="D48" s="12"/>
    </row>
    <row r="49" spans="1:5" x14ac:dyDescent="0.25">
      <c r="A49" s="11" t="s">
        <v>11</v>
      </c>
      <c r="B49" s="11" t="s">
        <v>14</v>
      </c>
      <c r="C49" s="9" t="s">
        <v>15</v>
      </c>
      <c r="D49" s="9" t="s">
        <v>23</v>
      </c>
    </row>
    <row r="50" spans="1:5" x14ac:dyDescent="0.25">
      <c r="A50" s="2">
        <v>17</v>
      </c>
      <c r="B50" s="34"/>
      <c r="C50" s="13">
        <f>A50*B50</f>
        <v>0</v>
      </c>
      <c r="D50" s="13">
        <f>C50*1.23</f>
        <v>0</v>
      </c>
    </row>
    <row r="51" spans="1:5" x14ac:dyDescent="0.25">
      <c r="A51" s="6"/>
      <c r="C51" s="15"/>
      <c r="D51" s="12"/>
    </row>
    <row r="52" spans="1:5" x14ac:dyDescent="0.25">
      <c r="A52" s="6"/>
      <c r="C52" s="15"/>
      <c r="D52" s="12"/>
    </row>
    <row r="53" spans="1:5" ht="25.5" x14ac:dyDescent="0.25">
      <c r="A53" s="14" t="s">
        <v>20</v>
      </c>
      <c r="B53" s="14" t="s">
        <v>10</v>
      </c>
      <c r="C53" s="14" t="s">
        <v>8</v>
      </c>
      <c r="D53" s="48" t="s">
        <v>9</v>
      </c>
      <c r="E53" s="48"/>
    </row>
    <row r="54" spans="1:5" ht="22.5" x14ac:dyDescent="0.25">
      <c r="A54" s="58" t="s">
        <v>57</v>
      </c>
      <c r="B54" s="19" t="s">
        <v>58</v>
      </c>
      <c r="C54" s="17" t="s">
        <v>13</v>
      </c>
      <c r="D54" s="44"/>
      <c r="E54" s="44"/>
    </row>
    <row r="55" spans="1:5" x14ac:dyDescent="0.25">
      <c r="A55" s="59"/>
      <c r="B55" s="19" t="s">
        <v>63</v>
      </c>
      <c r="C55" s="17" t="s">
        <v>13</v>
      </c>
      <c r="D55" s="36"/>
      <c r="E55" s="37"/>
    </row>
    <row r="56" spans="1:5" x14ac:dyDescent="0.25">
      <c r="A56" s="59"/>
      <c r="B56" s="19" t="s">
        <v>60</v>
      </c>
      <c r="C56" s="17" t="s">
        <v>59</v>
      </c>
      <c r="D56" s="36"/>
      <c r="E56" s="37"/>
    </row>
    <row r="57" spans="1:5" x14ac:dyDescent="0.25">
      <c r="A57" s="59"/>
      <c r="B57" s="19" t="s">
        <v>61</v>
      </c>
      <c r="C57" s="17" t="s">
        <v>62</v>
      </c>
      <c r="D57" s="36"/>
      <c r="E57" s="37"/>
    </row>
    <row r="58" spans="1:5" x14ac:dyDescent="0.25">
      <c r="A58" s="59"/>
      <c r="B58" s="19" t="s">
        <v>64</v>
      </c>
      <c r="C58" s="17" t="s">
        <v>13</v>
      </c>
      <c r="D58" s="36"/>
      <c r="E58" s="37"/>
    </row>
    <row r="59" spans="1:5" x14ac:dyDescent="0.25">
      <c r="A59" s="59"/>
      <c r="B59" s="19" t="s">
        <v>65</v>
      </c>
      <c r="C59" s="17" t="s">
        <v>13</v>
      </c>
      <c r="D59" s="36"/>
      <c r="E59" s="37"/>
    </row>
    <row r="60" spans="1:5" ht="78.75" x14ac:dyDescent="0.25">
      <c r="A60" s="59"/>
      <c r="B60" s="19" t="s">
        <v>66</v>
      </c>
      <c r="C60" s="17" t="s">
        <v>13</v>
      </c>
      <c r="D60" s="46"/>
      <c r="E60" s="47"/>
    </row>
    <row r="61" spans="1:5" ht="90" x14ac:dyDescent="0.25">
      <c r="A61" s="59"/>
      <c r="B61" s="19" t="s">
        <v>67</v>
      </c>
      <c r="C61" s="17" t="s">
        <v>13</v>
      </c>
      <c r="D61" s="44"/>
      <c r="E61" s="44"/>
    </row>
    <row r="62" spans="1:5" ht="45" x14ac:dyDescent="0.25">
      <c r="A62" s="59"/>
      <c r="B62" s="19" t="s">
        <v>68</v>
      </c>
      <c r="C62" s="17" t="s">
        <v>13</v>
      </c>
      <c r="D62" s="44"/>
      <c r="E62" s="44"/>
    </row>
    <row r="63" spans="1:5" ht="78.75" x14ac:dyDescent="0.25">
      <c r="A63" s="59"/>
      <c r="B63" s="32" t="s">
        <v>69</v>
      </c>
      <c r="C63" s="17" t="s">
        <v>13</v>
      </c>
      <c r="D63" s="36"/>
      <c r="E63" s="37"/>
    </row>
    <row r="64" spans="1:5" ht="33.75" x14ac:dyDescent="0.25">
      <c r="A64" s="59"/>
      <c r="B64" s="35" t="s">
        <v>75</v>
      </c>
      <c r="C64" s="35" t="s">
        <v>13</v>
      </c>
      <c r="D64" s="45"/>
      <c r="E64" s="45"/>
    </row>
    <row r="65" spans="1:4" x14ac:dyDescent="0.25">
      <c r="A65" s="6"/>
      <c r="C65" s="15"/>
      <c r="D65" s="12"/>
    </row>
    <row r="66" spans="1:4" x14ac:dyDescent="0.25">
      <c r="A66" s="11" t="s">
        <v>11</v>
      </c>
      <c r="B66" s="11" t="s">
        <v>14</v>
      </c>
      <c r="C66" s="9" t="s">
        <v>15</v>
      </c>
      <c r="D66" s="9" t="s">
        <v>23</v>
      </c>
    </row>
    <row r="67" spans="1:4" x14ac:dyDescent="0.25">
      <c r="A67" s="2">
        <v>48</v>
      </c>
      <c r="B67" s="34"/>
      <c r="C67" s="13">
        <f>A67*B67</f>
        <v>0</v>
      </c>
      <c r="D67" s="13">
        <f>C67*1.23</f>
        <v>0</v>
      </c>
    </row>
    <row r="68" spans="1:4" x14ac:dyDescent="0.25">
      <c r="A68" s="6"/>
      <c r="C68" s="15"/>
      <c r="D68" s="12"/>
    </row>
    <row r="69" spans="1:4" x14ac:dyDescent="0.25">
      <c r="A69" s="6"/>
      <c r="C69" s="15"/>
      <c r="D69" s="12"/>
    </row>
    <row r="70" spans="1:4" x14ac:dyDescent="0.25">
      <c r="A70" s="6"/>
      <c r="C70" s="15"/>
      <c r="D70" s="12"/>
    </row>
    <row r="71" spans="1:4" x14ac:dyDescent="0.25">
      <c r="A71" s="6"/>
      <c r="C71" s="15"/>
      <c r="D71" s="12"/>
    </row>
    <row r="72" spans="1:4" x14ac:dyDescent="0.25">
      <c r="A72" s="6"/>
      <c r="C72" s="15"/>
      <c r="D72" s="12"/>
    </row>
    <row r="73" spans="1:4" x14ac:dyDescent="0.25">
      <c r="A73" s="6"/>
      <c r="C73" s="15"/>
      <c r="D73" s="12"/>
    </row>
    <row r="74" spans="1:4" x14ac:dyDescent="0.25">
      <c r="A74" s="6"/>
      <c r="C74" s="15"/>
      <c r="D74" s="12"/>
    </row>
    <row r="75" spans="1:4" x14ac:dyDescent="0.25">
      <c r="A75" s="6"/>
      <c r="C75" s="15"/>
      <c r="D75" s="12"/>
    </row>
    <row r="76" spans="1:4" x14ac:dyDescent="0.25">
      <c r="A76" s="6"/>
      <c r="C76" s="15"/>
      <c r="D76" s="12"/>
    </row>
    <row r="77" spans="1:4" x14ac:dyDescent="0.25">
      <c r="A77" s="6"/>
      <c r="C77" s="15"/>
      <c r="D77" s="12"/>
    </row>
    <row r="78" spans="1:4" x14ac:dyDescent="0.25">
      <c r="A78" s="6"/>
      <c r="C78" s="15"/>
      <c r="D78" s="12"/>
    </row>
    <row r="79" spans="1:4" x14ac:dyDescent="0.25">
      <c r="A79" s="6"/>
      <c r="C79" s="15"/>
      <c r="D79" s="12"/>
    </row>
    <row r="80" spans="1:4" x14ac:dyDescent="0.25">
      <c r="A80" s="6"/>
      <c r="C80" s="15"/>
      <c r="D80" s="12"/>
    </row>
    <row r="81" spans="1:5" ht="25.5" x14ac:dyDescent="0.25">
      <c r="A81" s="14" t="s">
        <v>28</v>
      </c>
      <c r="B81" s="14" t="s">
        <v>10</v>
      </c>
      <c r="C81" s="14" t="s">
        <v>8</v>
      </c>
      <c r="D81" s="48" t="s">
        <v>9</v>
      </c>
      <c r="E81" s="48"/>
    </row>
    <row r="82" spans="1:5" x14ac:dyDescent="0.25">
      <c r="A82" s="58" t="s">
        <v>70</v>
      </c>
      <c r="B82" s="32" t="s">
        <v>24</v>
      </c>
      <c r="C82" s="17"/>
      <c r="D82" s="44"/>
      <c r="E82" s="44"/>
    </row>
    <row r="83" spans="1:5" ht="67.5" x14ac:dyDescent="0.25">
      <c r="A83" s="59"/>
      <c r="B83" s="19" t="s">
        <v>71</v>
      </c>
      <c r="C83" s="17" t="s">
        <v>13</v>
      </c>
      <c r="D83" s="46"/>
      <c r="E83" s="47"/>
    </row>
    <row r="84" spans="1:5" ht="33.75" x14ac:dyDescent="0.25">
      <c r="A84" s="59"/>
      <c r="B84" s="19" t="s">
        <v>72</v>
      </c>
      <c r="C84" s="17" t="s">
        <v>13</v>
      </c>
      <c r="D84" s="44"/>
      <c r="E84" s="44"/>
    </row>
    <row r="85" spans="1:5" ht="123.75" x14ac:dyDescent="0.25">
      <c r="A85" s="59"/>
      <c r="B85" s="19" t="s">
        <v>73</v>
      </c>
      <c r="C85" s="17" t="s">
        <v>13</v>
      </c>
      <c r="D85" s="44"/>
      <c r="E85" s="44"/>
    </row>
    <row r="86" spans="1:5" ht="138.6" customHeight="1" x14ac:dyDescent="0.25">
      <c r="A86" s="59"/>
      <c r="B86" s="19" t="s">
        <v>74</v>
      </c>
      <c r="C86" s="17" t="s">
        <v>13</v>
      </c>
      <c r="D86" s="36"/>
      <c r="E86" s="37"/>
    </row>
    <row r="87" spans="1:5" ht="33.75" x14ac:dyDescent="0.25">
      <c r="A87" s="59"/>
      <c r="B87" s="35" t="s">
        <v>75</v>
      </c>
      <c r="C87" s="35" t="s">
        <v>13</v>
      </c>
      <c r="D87" s="45"/>
      <c r="E87" s="45"/>
    </row>
    <row r="88" spans="1:5" x14ac:dyDescent="0.25">
      <c r="A88" s="6"/>
      <c r="C88" s="12"/>
      <c r="D88" s="12"/>
    </row>
    <row r="89" spans="1:5" x14ac:dyDescent="0.25">
      <c r="A89" s="11" t="s">
        <v>11</v>
      </c>
      <c r="B89" s="11" t="s">
        <v>14</v>
      </c>
      <c r="C89" s="9" t="s">
        <v>15</v>
      </c>
      <c r="D89" s="9" t="s">
        <v>23</v>
      </c>
    </row>
    <row r="90" spans="1:5" x14ac:dyDescent="0.25">
      <c r="A90" s="2">
        <v>1</v>
      </c>
      <c r="B90" s="34"/>
      <c r="C90" s="13">
        <f>A90*B90</f>
        <v>0</v>
      </c>
      <c r="D90" s="13">
        <f>C90*1.23</f>
        <v>0</v>
      </c>
    </row>
    <row r="91" spans="1:5" x14ac:dyDescent="0.25">
      <c r="A91" s="6"/>
      <c r="C91" s="15"/>
      <c r="D91" s="12"/>
    </row>
    <row r="92" spans="1:5" ht="25.5" x14ac:dyDescent="0.25">
      <c r="A92" s="14" t="s">
        <v>29</v>
      </c>
      <c r="B92" s="14" t="s">
        <v>10</v>
      </c>
      <c r="C92" s="14" t="s">
        <v>8</v>
      </c>
      <c r="D92" s="48" t="s">
        <v>9</v>
      </c>
      <c r="E92" s="48"/>
    </row>
    <row r="93" spans="1:5" ht="22.5" x14ac:dyDescent="0.25">
      <c r="A93" s="58" t="s">
        <v>76</v>
      </c>
      <c r="B93" s="19" t="s">
        <v>77</v>
      </c>
      <c r="C93" s="17" t="s">
        <v>13</v>
      </c>
      <c r="D93" s="44"/>
      <c r="E93" s="44"/>
    </row>
    <row r="94" spans="1:5" x14ac:dyDescent="0.25">
      <c r="A94" s="59"/>
      <c r="B94" s="32" t="s">
        <v>78</v>
      </c>
      <c r="C94" s="17"/>
      <c r="D94" s="36"/>
      <c r="E94" s="37"/>
    </row>
    <row r="95" spans="1:5" ht="22.5" x14ac:dyDescent="0.25">
      <c r="A95" s="59"/>
      <c r="B95" s="19" t="s">
        <v>79</v>
      </c>
      <c r="C95" s="17" t="s">
        <v>80</v>
      </c>
      <c r="D95" s="46"/>
      <c r="E95" s="47"/>
    </row>
    <row r="96" spans="1:5" x14ac:dyDescent="0.25">
      <c r="A96" s="59"/>
      <c r="B96" s="19" t="s">
        <v>81</v>
      </c>
      <c r="C96" s="17" t="s">
        <v>82</v>
      </c>
      <c r="D96" s="44"/>
      <c r="E96" s="44"/>
    </row>
    <row r="97" spans="1:5" x14ac:dyDescent="0.25">
      <c r="A97" s="59"/>
      <c r="B97" s="19" t="s">
        <v>83</v>
      </c>
      <c r="C97" s="17" t="s">
        <v>84</v>
      </c>
      <c r="D97" s="44"/>
      <c r="E97" s="44"/>
    </row>
    <row r="98" spans="1:5" x14ac:dyDescent="0.25">
      <c r="A98" s="59"/>
      <c r="B98" s="19" t="s">
        <v>85</v>
      </c>
      <c r="C98" s="17" t="s">
        <v>86</v>
      </c>
      <c r="D98" s="36"/>
      <c r="E98" s="37"/>
    </row>
    <row r="99" spans="1:5" x14ac:dyDescent="0.25">
      <c r="A99" s="59"/>
      <c r="B99" s="19" t="s">
        <v>87</v>
      </c>
      <c r="C99" s="17" t="s">
        <v>88</v>
      </c>
      <c r="D99" s="46"/>
      <c r="E99" s="47"/>
    </row>
    <row r="100" spans="1:5" x14ac:dyDescent="0.25">
      <c r="A100" s="59"/>
      <c r="B100" s="19" t="s">
        <v>89</v>
      </c>
      <c r="C100" s="31" t="s">
        <v>90</v>
      </c>
      <c r="D100" s="44"/>
      <c r="E100" s="44"/>
    </row>
    <row r="101" spans="1:5" ht="22.5" x14ac:dyDescent="0.25">
      <c r="A101" s="59"/>
      <c r="B101" s="19" t="s">
        <v>91</v>
      </c>
      <c r="C101" s="31" t="s">
        <v>13</v>
      </c>
      <c r="D101" s="44"/>
      <c r="E101" s="44"/>
    </row>
    <row r="102" spans="1:5" ht="56.25" x14ac:dyDescent="0.25">
      <c r="A102" s="59"/>
      <c r="B102" s="19" t="s">
        <v>93</v>
      </c>
      <c r="C102" s="31" t="s">
        <v>13</v>
      </c>
      <c r="D102" s="44"/>
      <c r="E102" s="44"/>
    </row>
    <row r="103" spans="1:5" ht="96.6" customHeight="1" x14ac:dyDescent="0.25">
      <c r="A103" s="59"/>
      <c r="B103" s="33" t="s">
        <v>92</v>
      </c>
      <c r="C103" s="40" t="s">
        <v>13</v>
      </c>
      <c r="D103" s="44"/>
      <c r="E103" s="44"/>
    </row>
    <row r="104" spans="1:5" ht="22.5" x14ac:dyDescent="0.25">
      <c r="A104" s="59"/>
      <c r="B104" s="16" t="s">
        <v>94</v>
      </c>
      <c r="C104" s="31" t="s">
        <v>13</v>
      </c>
      <c r="D104" s="36"/>
      <c r="E104" s="37"/>
    </row>
    <row r="105" spans="1:5" ht="33.75" x14ac:dyDescent="0.25">
      <c r="A105" s="59"/>
      <c r="B105" s="35" t="s">
        <v>75</v>
      </c>
      <c r="C105" s="35" t="s">
        <v>13</v>
      </c>
      <c r="D105" s="45"/>
      <c r="E105" s="45"/>
    </row>
    <row r="106" spans="1:5" x14ac:dyDescent="0.25">
      <c r="A106" s="6"/>
      <c r="C106" s="12"/>
      <c r="D106" s="12"/>
    </row>
    <row r="107" spans="1:5" x14ac:dyDescent="0.25">
      <c r="A107" s="11" t="s">
        <v>11</v>
      </c>
      <c r="B107" s="11" t="s">
        <v>14</v>
      </c>
      <c r="C107" s="9" t="s">
        <v>15</v>
      </c>
      <c r="D107" s="9" t="s">
        <v>23</v>
      </c>
    </row>
    <row r="108" spans="1:5" x14ac:dyDescent="0.25">
      <c r="A108" s="2">
        <v>1</v>
      </c>
      <c r="B108" s="34"/>
      <c r="C108" s="13">
        <f>A108*B108</f>
        <v>0</v>
      </c>
      <c r="D108" s="13">
        <f>C108*1.23</f>
        <v>0</v>
      </c>
    </row>
    <row r="109" spans="1:5" x14ac:dyDescent="0.25">
      <c r="A109" s="6"/>
      <c r="C109" s="15"/>
      <c r="D109" s="12"/>
    </row>
    <row r="110" spans="1:5" ht="25.5" x14ac:dyDescent="0.25">
      <c r="A110" s="14" t="s">
        <v>30</v>
      </c>
      <c r="B110" s="14" t="s">
        <v>10</v>
      </c>
      <c r="C110" s="14" t="s">
        <v>8</v>
      </c>
      <c r="D110" s="48" t="s">
        <v>9</v>
      </c>
      <c r="E110" s="48"/>
    </row>
    <row r="111" spans="1:5" ht="291" customHeight="1" x14ac:dyDescent="0.25">
      <c r="A111" s="58" t="s">
        <v>116</v>
      </c>
      <c r="B111" s="41" t="s">
        <v>98</v>
      </c>
      <c r="C111" s="17" t="s">
        <v>95</v>
      </c>
      <c r="D111" s="44"/>
      <c r="E111" s="44"/>
    </row>
    <row r="112" spans="1:5" ht="171" x14ac:dyDescent="0.25">
      <c r="A112" s="59"/>
      <c r="B112" s="42" t="s">
        <v>99</v>
      </c>
      <c r="C112" s="17" t="s">
        <v>96</v>
      </c>
      <c r="D112" s="46"/>
      <c r="E112" s="47"/>
    </row>
    <row r="113" spans="1:5" ht="72" x14ac:dyDescent="0.25">
      <c r="A113" s="59"/>
      <c r="B113" s="41" t="s">
        <v>100</v>
      </c>
      <c r="C113" s="17" t="s">
        <v>95</v>
      </c>
      <c r="D113" s="44"/>
      <c r="E113" s="44"/>
    </row>
    <row r="114" spans="1:5" ht="52.5" customHeight="1" x14ac:dyDescent="0.25">
      <c r="A114" s="59"/>
      <c r="B114" s="41" t="s">
        <v>101</v>
      </c>
      <c r="C114" s="17" t="s">
        <v>95</v>
      </c>
      <c r="D114" s="44"/>
      <c r="E114" s="44"/>
    </row>
    <row r="115" spans="1:5" ht="51.75" customHeight="1" x14ac:dyDescent="0.25">
      <c r="A115" s="59"/>
      <c r="B115" s="41" t="s">
        <v>102</v>
      </c>
      <c r="C115" s="17" t="s">
        <v>96</v>
      </c>
      <c r="D115" s="36"/>
      <c r="E115" s="37"/>
    </row>
    <row r="116" spans="1:5" ht="124.5" customHeight="1" x14ac:dyDescent="0.25">
      <c r="A116" s="59"/>
      <c r="B116" s="41" t="s">
        <v>103</v>
      </c>
      <c r="C116" s="17" t="s">
        <v>96</v>
      </c>
      <c r="D116" s="46"/>
      <c r="E116" s="47"/>
    </row>
    <row r="117" spans="1:5" ht="380.25" customHeight="1" x14ac:dyDescent="0.25">
      <c r="A117" s="59"/>
      <c r="B117" s="41" t="s">
        <v>97</v>
      </c>
      <c r="C117" s="17" t="s">
        <v>96</v>
      </c>
      <c r="D117" s="44"/>
      <c r="E117" s="44"/>
    </row>
    <row r="118" spans="1:5" ht="168" customHeight="1" x14ac:dyDescent="0.25">
      <c r="A118" s="59"/>
      <c r="B118" s="41" t="s">
        <v>104</v>
      </c>
      <c r="C118" s="31" t="s">
        <v>105</v>
      </c>
      <c r="D118" s="44"/>
      <c r="E118" s="44"/>
    </row>
    <row r="119" spans="1:5" ht="183.75" customHeight="1" x14ac:dyDescent="0.25">
      <c r="A119" s="59"/>
      <c r="B119" s="41" t="s">
        <v>106</v>
      </c>
      <c r="C119" s="31" t="s">
        <v>95</v>
      </c>
      <c r="D119" s="44"/>
      <c r="E119" s="44"/>
    </row>
    <row r="120" spans="1:5" ht="127.5" customHeight="1" x14ac:dyDescent="0.25">
      <c r="A120" s="59"/>
      <c r="B120" s="42" t="s">
        <v>108</v>
      </c>
      <c r="C120" s="20" t="s">
        <v>107</v>
      </c>
      <c r="D120" s="44"/>
      <c r="E120" s="44"/>
    </row>
    <row r="121" spans="1:5" ht="315" customHeight="1" x14ac:dyDescent="0.25">
      <c r="A121" s="59"/>
      <c r="B121" s="43" t="s">
        <v>109</v>
      </c>
      <c r="C121" s="40" t="s">
        <v>36</v>
      </c>
      <c r="D121" s="46"/>
      <c r="E121" s="47"/>
    </row>
    <row r="122" spans="1:5" ht="315" customHeight="1" x14ac:dyDescent="0.25">
      <c r="A122" s="59"/>
      <c r="B122" s="43" t="s">
        <v>110</v>
      </c>
      <c r="C122" s="31" t="s">
        <v>36</v>
      </c>
      <c r="D122" s="44"/>
      <c r="E122" s="44"/>
    </row>
    <row r="123" spans="1:5" ht="255" customHeight="1" x14ac:dyDescent="0.25">
      <c r="A123" s="59"/>
      <c r="B123" s="43" t="s">
        <v>112</v>
      </c>
      <c r="C123" s="31" t="s">
        <v>111</v>
      </c>
      <c r="D123" s="36"/>
      <c r="E123" s="37"/>
    </row>
    <row r="124" spans="1:5" ht="150" customHeight="1" x14ac:dyDescent="0.25">
      <c r="A124" s="59"/>
      <c r="B124" s="43" t="s">
        <v>113</v>
      </c>
      <c r="C124" s="31" t="s">
        <v>111</v>
      </c>
      <c r="D124" s="36"/>
      <c r="E124" s="37"/>
    </row>
    <row r="125" spans="1:5" ht="115.5" customHeight="1" x14ac:dyDescent="0.25">
      <c r="A125" s="59"/>
      <c r="B125" s="43" t="s">
        <v>114</v>
      </c>
      <c r="C125" s="31" t="s">
        <v>111</v>
      </c>
      <c r="D125" s="46"/>
      <c r="E125" s="47"/>
    </row>
    <row r="126" spans="1:5" ht="33.75" x14ac:dyDescent="0.25">
      <c r="A126" s="59"/>
      <c r="B126" s="35" t="s">
        <v>75</v>
      </c>
      <c r="C126" s="35" t="s">
        <v>13</v>
      </c>
      <c r="D126" s="45"/>
      <c r="E126" s="45"/>
    </row>
    <row r="127" spans="1:5" x14ac:dyDescent="0.25">
      <c r="A127" s="6"/>
      <c r="C127" s="12"/>
      <c r="D127" s="12"/>
    </row>
    <row r="128" spans="1:5" x14ac:dyDescent="0.25">
      <c r="A128" s="11" t="s">
        <v>11</v>
      </c>
      <c r="B128" s="11" t="s">
        <v>14</v>
      </c>
      <c r="C128" s="9" t="s">
        <v>15</v>
      </c>
      <c r="D128" s="9" t="s">
        <v>23</v>
      </c>
    </row>
    <row r="129" spans="1:5" x14ac:dyDescent="0.25">
      <c r="A129" s="2">
        <v>1</v>
      </c>
      <c r="B129" s="34"/>
      <c r="C129" s="13">
        <f>A129*B129</f>
        <v>0</v>
      </c>
      <c r="D129" s="13">
        <f>C129*1.23</f>
        <v>0</v>
      </c>
    </row>
    <row r="130" spans="1:5" x14ac:dyDescent="0.25">
      <c r="A130" s="6"/>
      <c r="C130" s="15"/>
      <c r="D130" s="12"/>
    </row>
    <row r="131" spans="1:5" x14ac:dyDescent="0.25">
      <c r="A131" s="6"/>
      <c r="C131" s="15"/>
      <c r="D131" s="12"/>
    </row>
    <row r="132" spans="1:5" x14ac:dyDescent="0.25">
      <c r="A132" s="6"/>
      <c r="B132" s="28"/>
      <c r="C132" s="15"/>
      <c r="D132" s="15"/>
    </row>
    <row r="133" spans="1:5" x14ac:dyDescent="0.25">
      <c r="A133" s="54" t="s">
        <v>115</v>
      </c>
      <c r="B133" s="55"/>
      <c r="C133" s="9" t="s">
        <v>15</v>
      </c>
      <c r="D133" s="9" t="s">
        <v>23</v>
      </c>
    </row>
    <row r="134" spans="1:5" ht="15" customHeight="1" x14ac:dyDescent="0.25">
      <c r="A134" s="56"/>
      <c r="B134" s="57"/>
      <c r="C134" s="29">
        <f>C33+C50+C67+C90+C108+C129</f>
        <v>0</v>
      </c>
      <c r="D134" s="30">
        <f>C134*1.23</f>
        <v>0</v>
      </c>
    </row>
    <row r="135" spans="1:5" ht="15" customHeight="1" x14ac:dyDescent="0.25">
      <c r="A135" s="10"/>
      <c r="B135" s="10"/>
      <c r="C135" s="6"/>
    </row>
    <row r="136" spans="1:5" x14ac:dyDescent="0.25">
      <c r="A136" s="21"/>
      <c r="B136" s="21"/>
      <c r="C136" s="21"/>
      <c r="D136" s="21"/>
      <c r="E136" s="21"/>
    </row>
    <row r="137" spans="1:5" x14ac:dyDescent="0.25">
      <c r="A137" s="25" t="s">
        <v>12</v>
      </c>
      <c r="B137" s="26" t="s">
        <v>21</v>
      </c>
      <c r="C137" s="27"/>
      <c r="D137" s="27"/>
      <c r="E137" s="27"/>
    </row>
    <row r="138" spans="1:5" x14ac:dyDescent="0.25">
      <c r="A138" s="21"/>
      <c r="B138" s="21"/>
      <c r="C138" s="21"/>
      <c r="D138" s="21"/>
      <c r="E138" s="21"/>
    </row>
    <row r="139" spans="1:5" x14ac:dyDescent="0.25">
      <c r="A139" s="21"/>
      <c r="B139" s="21"/>
      <c r="C139" s="22"/>
      <c r="D139" s="22"/>
      <c r="E139" s="22"/>
    </row>
    <row r="140" spans="1:5" x14ac:dyDescent="0.25">
      <c r="A140" s="21"/>
      <c r="B140" s="21"/>
      <c r="C140" s="23"/>
      <c r="D140" s="23"/>
      <c r="E140" s="23"/>
    </row>
    <row r="141" spans="1:5" x14ac:dyDescent="0.25">
      <c r="A141" s="21"/>
      <c r="B141" s="21"/>
      <c r="C141" s="23"/>
      <c r="D141" s="24" t="s">
        <v>22</v>
      </c>
      <c r="E141" s="23"/>
    </row>
  </sheetData>
  <mergeCells count="89">
    <mergeCell ref="D119:E119"/>
    <mergeCell ref="D126:E126"/>
    <mergeCell ref="A36:A47"/>
    <mergeCell ref="D36:E36"/>
    <mergeCell ref="A93:A105"/>
    <mergeCell ref="D93:E93"/>
    <mergeCell ref="D95:E95"/>
    <mergeCell ref="D87:E87"/>
    <mergeCell ref="D81:E81"/>
    <mergeCell ref="A82:A87"/>
    <mergeCell ref="D82:E82"/>
    <mergeCell ref="D84:E84"/>
    <mergeCell ref="D85:E85"/>
    <mergeCell ref="A111:A126"/>
    <mergeCell ref="D111:E111"/>
    <mergeCell ref="D112:E112"/>
    <mergeCell ref="A10:B10"/>
    <mergeCell ref="C10:E10"/>
    <mergeCell ref="A1:E1"/>
    <mergeCell ref="A2:E2"/>
    <mergeCell ref="A4:E4"/>
    <mergeCell ref="A7:B7"/>
    <mergeCell ref="A9:B9"/>
    <mergeCell ref="D21:E21"/>
    <mergeCell ref="D27:E27"/>
    <mergeCell ref="C15:E15"/>
    <mergeCell ref="A16:B16"/>
    <mergeCell ref="C16:E16"/>
    <mergeCell ref="A17:B17"/>
    <mergeCell ref="C17:E17"/>
    <mergeCell ref="C18:E18"/>
    <mergeCell ref="A11:B11"/>
    <mergeCell ref="C11:E11"/>
    <mergeCell ref="A12:B12"/>
    <mergeCell ref="C12:E12"/>
    <mergeCell ref="A13:B13"/>
    <mergeCell ref="C13:E13"/>
    <mergeCell ref="A14:B14"/>
    <mergeCell ref="C14:E14"/>
    <mergeCell ref="A15:B15"/>
    <mergeCell ref="A133:B134"/>
    <mergeCell ref="A22:A30"/>
    <mergeCell ref="D22:E22"/>
    <mergeCell ref="D23:E23"/>
    <mergeCell ref="D24:E24"/>
    <mergeCell ref="D25:E25"/>
    <mergeCell ref="D26:E26"/>
    <mergeCell ref="D29:E29"/>
    <mergeCell ref="D30:E30"/>
    <mergeCell ref="D35:E35"/>
    <mergeCell ref="D53:E53"/>
    <mergeCell ref="A54:A64"/>
    <mergeCell ref="D92:E92"/>
    <mergeCell ref="D28:E28"/>
    <mergeCell ref="D64:E64"/>
    <mergeCell ref="D54:E54"/>
    <mergeCell ref="D60:E60"/>
    <mergeCell ref="D61:E61"/>
    <mergeCell ref="D113:E113"/>
    <mergeCell ref="D114:E114"/>
    <mergeCell ref="D116:E116"/>
    <mergeCell ref="D117:E117"/>
    <mergeCell ref="D118:E118"/>
    <mergeCell ref="D120:E120"/>
    <mergeCell ref="D121:E121"/>
    <mergeCell ref="D122:E122"/>
    <mergeCell ref="D125:E125"/>
    <mergeCell ref="D37:E37"/>
    <mergeCell ref="D38:E38"/>
    <mergeCell ref="D39:E39"/>
    <mergeCell ref="D40:E40"/>
    <mergeCell ref="D41:E41"/>
    <mergeCell ref="D47:E47"/>
    <mergeCell ref="D110:E110"/>
    <mergeCell ref="D96:E96"/>
    <mergeCell ref="D97:E97"/>
    <mergeCell ref="D99:E99"/>
    <mergeCell ref="D100:E100"/>
    <mergeCell ref="D101:E101"/>
    <mergeCell ref="D103:E103"/>
    <mergeCell ref="D105:E105"/>
    <mergeCell ref="D42:E42"/>
    <mergeCell ref="D43:E43"/>
    <mergeCell ref="D44:E44"/>
    <mergeCell ref="D45:E45"/>
    <mergeCell ref="D46:E46"/>
    <mergeCell ref="D102:E102"/>
    <mergeCell ref="D83:E83"/>
    <mergeCell ref="D62:E62"/>
  </mergeCells>
  <pageMargins left="0.70866141732283472" right="0.70866141732283472" top="0.59055118110236227" bottom="0.59055118110236227" header="0.31496062992125984" footer="0.31496062992125984"/>
  <pageSetup paperSize="9" scale="72" fitToHeight="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Sieťové zariadenia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Milka</dc:creator>
  <cp:lastModifiedBy>Milan Schvarzbacher</cp:lastModifiedBy>
  <cp:lastPrinted>2025-03-26T13:10:21Z</cp:lastPrinted>
  <dcterms:created xsi:type="dcterms:W3CDTF">2016-11-30T12:16:19Z</dcterms:created>
  <dcterms:modified xsi:type="dcterms:W3CDTF">2026-02-01T08:58:46Z</dcterms:modified>
</cp:coreProperties>
</file>